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gprangel\Desktop\"/>
    </mc:Choice>
  </mc:AlternateContent>
  <bookViews>
    <workbookView xWindow="0" yWindow="0" windowWidth="28800" windowHeight="10635"/>
  </bookViews>
  <sheets>
    <sheet name="Hoja1" sheetId="1" r:id="rId1"/>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28" i="1" l="1"/>
  <c r="H23" i="1"/>
  <c r="H12" i="1" l="1"/>
  <c r="H11" i="1"/>
  <c r="H9" i="1"/>
  <c r="H8" i="1"/>
  <c r="H7" i="1"/>
</calcChain>
</file>

<file path=xl/sharedStrings.xml><?xml version="1.0" encoding="utf-8"?>
<sst xmlns="http://schemas.openxmlformats.org/spreadsheetml/2006/main" count="116" uniqueCount="112">
  <si>
    <t xml:space="preserve">INFORMACIÓN GENERAL </t>
  </si>
  <si>
    <t>Producto No.</t>
  </si>
  <si>
    <t>Producto esperado</t>
  </si>
  <si>
    <t>Nombre indicador de Producto</t>
  </si>
  <si>
    <t>4o Trimestre 2023</t>
  </si>
  <si>
    <t>2o Trimestre 2024</t>
  </si>
  <si>
    <t xml:space="preserve">1.1.1. Acciones cuidadoras de la salud mental, el bienestar emocional, la promoción de la convivencia  y la prevención de la violencia intrafamiliar y de género con enfoque poblacional diferencial en los entornos de vida cotidiana </t>
  </si>
  <si>
    <t xml:space="preserve">Personas beneficiadas con acciones de bienestar emocional,  promoción de la convivencia  y prevención de la violencia intrafamiliar y de género.
</t>
  </si>
  <si>
    <t xml:space="preserve">1.1.2. Estrategia intersectorial de Rehabilitación Basada en la Comunidad en salud mental </t>
  </si>
  <si>
    <t>Número de personas que asisten a los grupos de apoyo o de ayuda mutua de la RBC en salud mental</t>
  </si>
  <si>
    <t xml:space="preserve">1.1.3. Terapias de Naturaleza para el bienestar emocional </t>
  </si>
  <si>
    <t>Número de participantes de terapias de naturaleza</t>
  </si>
  <si>
    <t>1.1.4. Jornadas de promoción de derechos sexuales y reproductivos en Instituciones Educativas</t>
  </si>
  <si>
    <t>Porcentaje de instituciones educativas oficiales formadas en  jornadas de promoción de derechos sexuales y derechos reproductivos .</t>
  </si>
  <si>
    <t>1.1.5. Orientacipón psicológica a personas víctimas de siniestros viales  a través del Centro de Orientacion para Victimas de Siniestros Viales -ORVI</t>
  </si>
  <si>
    <t>Porcentaje de personas víctimas de siniestros viales que solicitan y reciben orientación  psicológica en el Centro de Orientación para Victimas de Siniestros Viales - ORVI</t>
  </si>
  <si>
    <t xml:space="preserve">1.2.1. Acciones para el fortalecimiento de habilidades adaptativas psicosociales </t>
  </si>
  <si>
    <t>Número de niños, niñas y adolescentes, jóvenes, adultos y familias con fortalecimiento de habilidades adaptativas y psicosociales  que participan de los diferentes entornos de vida cotidiana</t>
  </si>
  <si>
    <t xml:space="preserve">1.2.2. Plan intersectorial de prevención y atención a la conducta suicida con enfoque poblacional, diferencial y de género </t>
  </si>
  <si>
    <t>Número de personas beneficiarias del plan de acción  Intersectorial de Prevención y Atención a la Conducta Suicida</t>
  </si>
  <si>
    <t>1.2.3. Jornadas de prevención y promoción de salud mental con estudiantes y docentes en Instituciones Educativas</t>
  </si>
  <si>
    <t xml:space="preserve">Porcentaje de instituciones educativas oficiales formadas con  jornadas de prevención y promoción de la salud mental </t>
  </si>
  <si>
    <t>1.2.4. Jornadas de prevención y promoción de la salud mental realizadas en el marco de la Escuela de familias en Instituciones Educativas</t>
  </si>
  <si>
    <t xml:space="preserve">Porcentaje de instituciones educativas oficiales del Distrito que implementan escuela de familias 
</t>
  </si>
  <si>
    <t>1.3.1.Ruta integral de atención  efectiva, humanizada, resolutiva e integral para problemas, trastornos mentales y epilepsia en el Distrito Capital</t>
  </si>
  <si>
    <t xml:space="preserve">Porcentaje de implementacion de la ruta de atención integral de problemas, trastornos mentales y epilepsia en el Distrito Capital </t>
  </si>
  <si>
    <t xml:space="preserve">1.3.2  Unidades Moviles de atención en salud con énfasis en salud mental para el fortalecimiento de las atenciones ambulatorias
 </t>
  </si>
  <si>
    <t xml:space="preserve">Proporción de usuarios con atención efectiva en salud mental por medicina general y psicología. </t>
  </si>
  <si>
    <t xml:space="preserve">1.3.3.  Atencion efectiva, humanizada, resolutiva e integral a victimas de violencia sexual segun el protocolo adoptado desde la resolucion 459 de 2012, en IPS priorizadas.  </t>
  </si>
  <si>
    <t>Adherencia  al protocolo de atención en salud para víctimas de violencia Sexual  en IPS priorizadas</t>
  </si>
  <si>
    <t xml:space="preserve">1.3.4  Atención pre hospitalaria en salud mental a usuarios que activen la línea 123 </t>
  </si>
  <si>
    <t>Proporción de casos de atención prehospitalaria en salud mental gestionados en la línea de urgencias 123 en el D.C. en el marco del Sistema de Emergencias Médicas (SEM)</t>
  </si>
  <si>
    <t xml:space="preserve">1.3.5. Atención domiciliaria resolutiva en salud mental en el marco de la Guía MhGap (Mental Health Gap Action Programme). </t>
  </si>
  <si>
    <t>Porcentaje de usuarios con tratamiento terminado por Psicología</t>
  </si>
  <si>
    <t>1.3.6.Disminución de barreras de acceso en salud mental por parte de las Empresas Administradoras de Planes de Beneficio</t>
  </si>
  <si>
    <t xml:space="preserve">
Porcentaje de la respuesta efectiva por parte de la EAPB a los casos de Salud Mental notificados por presentar barreras en salud
</t>
  </si>
  <si>
    <t>1.3.7. Asistencias técnicas a los prestadores de servicio de salud mental en el Distrito Capital para el mejoramiento en la calidad de la atención con enfoque poblacional, diferencial y de género</t>
  </si>
  <si>
    <t>Numero de asistencias técnicas para la implementacion de la Ruta de salud mental en el D.C.</t>
  </si>
  <si>
    <t>1.3.8. Socialización de las Competencias de Comisarias de Familia</t>
  </si>
  <si>
    <t>Número de Jornadas de socialización de las competencias funcionales de las Comisarías de Familia y la ruta interna para la atención de las víctimas de violencia de género y otras violencias en el contexto familiar dirigido al personal de las Subredes Integradas de Servicios de Salud de Bogotá.</t>
  </si>
  <si>
    <t>2.1.1. Estrategias y herramientas de comunicación en Salud Mental en el Distrito Capital</t>
  </si>
  <si>
    <t>Número de personas abordadas desde las estrategias y herramientas de comunicación en salud mental</t>
  </si>
  <si>
    <t>2.1.2. Eventos culturales y/o artísticos con difusión y promoción del cuidado de la salud mental y bienestar emocional.</t>
  </si>
  <si>
    <t>Número eventos culturales y/o artísticos con difusión y promoción del cuidado de la salud mental y bienestar emocional.</t>
  </si>
  <si>
    <t xml:space="preserve">2.1.3. Estrategia de sensibilización  a líderes comunitarios para transformar imaginarios y prácticas sociales en salud mental </t>
  </si>
  <si>
    <t>Número de líderes de la comunidad sensibilizados frente  a la salud mental  para  transformar  sus imaginarios y prácticas sociales</t>
  </si>
  <si>
    <t>2.2.1 Estategia de asistencias técnicas a organizaciones sociales y comunitarias con iniciativas de salud mental.</t>
  </si>
  <si>
    <t>Número de asistencias técnicas a organizaciones sociales y comunitarias (constituidas y no constituidas) con iniciativas de salud mental,  con procesos de desarrollo de capacidades.</t>
  </si>
  <si>
    <t>2.2.2.  Instancias de participación local en torno a la salud mental</t>
  </si>
  <si>
    <t>Número de instancias locales en torno a la salud mental conformadas con la participación institucional y comunitaria
.</t>
  </si>
  <si>
    <t>3.1.1. Cursos y jornadas de formación en salud mental con enfoque poblacional diferencial y de género.</t>
  </si>
  <si>
    <t xml:space="preserve">Número de personas cualificadas en tematicas de salud mental </t>
  </si>
  <si>
    <t xml:space="preserve">3.1.2.  Estudio Distrital de Salud Mental </t>
  </si>
  <si>
    <t xml:space="preserve">Número de Estudios de salud mental </t>
  </si>
  <si>
    <t xml:space="preserve">3.1.3 Sistemas de información  de los eventos prioritarios en salud mental  </t>
  </si>
  <si>
    <t>Porcentaje de indicadores  esenciales de eventos prioritarios en salud mental, estimados en el periodo.</t>
  </si>
  <si>
    <t xml:space="preserve">3.1.4.  Informe del Sistema de Alertas de Salud Mental de los casos reportados en los módulos de conducta suicida y de consumo de sustancias psicoactivas en Instituciones Educativas” </t>
  </si>
  <si>
    <t>Número de reportes de casos   en el Sistema de Alertas de la Secretaría de Educación del Distrito, frente a situaciones críticas identificadas en el sector educativo, remitidos al sector salud.</t>
  </si>
  <si>
    <t>REGISTRO DE SEGUIMIENTO  PRODUCTOS</t>
  </si>
  <si>
    <t xml:space="preserve">Acumulado </t>
  </si>
  <si>
    <t>AVANCE CUANTITATIVO</t>
  </si>
  <si>
    <t>AVANCE CUALITATIVO</t>
  </si>
  <si>
    <t xml:space="preserve">Se formularon contenidos técnicos que se vinculan a 10 acciones cuidadoras que se integran al Plan de Salud Pública de Intervenciones Colectivas desde salud mental a los cuatro entornos cuidadores y se realiza la implementación favoreciendo las asistencias técnicas con los y las profesionales y gestores. Se adelanta seguimiento y acompañamiento y se desarrolla la gestión de la información para obtener los resultados mediante informes remitidos por las Subredes Integradas de Servicios de Salud así como a través de formatos y bases de datos de estas intervenciones ejecutadas desde el PSPIC.  
Los entornos y acciones cuidadoras desarrolladas durante en 2023 son:
Entorno educativo: 
- Plan de Cuidado Escolar en Jardines Infantiles que logra avanzar en el desarrollo de acciones promocionales con 3878 niños de primera infancia, padres madres y cuidadores
- Líderes escolares como proceso desarrollado en instituciones educativas priorizadas donde se abordan 2752 líderes a través de los procesos de acompañamiento y fortalecimiento adelantados.
- Salud y Bienestar en Universidades con participación de 40617 en acciones de promoción del bienestar emocional y salud mental desarrollados en instituciones de educación superior.
- Prevención de eventos en salud mental y problemas psicosociales para escolares con participación de 35.157 niños, niñas y adolescentes de instituciones educativas distritales vinculados a acciones preventivas.
- Gestión del riesgo para la mitigación de eventos en salud mental y problemas psicosociales con vinculación de 4418 niños, niñas y adolescentes de instituciones educativas priorizadas con identificación de riesgos en eventos prioritarios en salud mental.
Entorno comunitario:
- Equipos cuidarte “CUIDÁNDONOS A TRAVÉS DEL ARTE” quienes logran vincular 20.000 personas en acciones de información en salud mental con las que se difunden mensajes relacionados con la promoción del bienestar emocional.
- Equipos itinerantes MAPS con el abordaje de 12.745 en acciones de promoción de salud mental, identificación de riesgos y activación de rutas.
- Centros de escucha para el acondicionamiento físico y la salud mental donde participan 5775 personas en procesos de encuentro y fortalecimiento de redes.
Entorno Hogar: Abordaje Territorial con el desarrollo de acciones de información 4748 personas donde participan:
-  familias con menores de 5 años 
- mujeres gestantes.
</t>
  </si>
  <si>
    <t xml:space="preserve">En la Estrategia Intersectorial de Rehabilitación en salud mental Basada en Comunidad, se implementaron para el año 2023; en el marco del Plan de Salud Pública de Intervenciones Colectivas., 1.488 grupos de apoyo, con la participación de 6.138 personas con afectaciones psicosociales, depresión, ansiedad, sobrevivientes a la conducta suicida, otros problemas y situaciones en salud mental, otros episodios que afectan la salud mental, discapacidad intelectual, discapacidad psicosocial, y situaciones que generaron malestar emocional afectando la convivencia a nivel psicosocial.  Se crearon acciones interdisciplinares con 4 equipos interdisciplinares conformados por psicologos, técnicos en arte y personas agentes de cambio y transformación.  Los 4 equipos propiciaron participación sostenida en los territorios con el fin de resignificar el estigma social y el auto-estigma, promovieron el empoderamiento y la inclusión social. </t>
  </si>
  <si>
    <t>Se realizan 219 Terapias de Naturaleza donde participan 3.029 personas que participan en una experiencia sensorial en ambientes naturales, en las que se invita a los participantes a estar en plena conciencia en el entorno natural elegido, bajando el ritmo, dinamizando los sentidos, percibiendo los diferentes sonidos naturales, texturas, olores y sabores, conectándose consigo mismos y con la naturaleza, para finalizar compartiendo la experiencia vivida. De esta manera, estas terapias son un espacio de bienestar para las personas, como lo comprueban los estudios científicos y los participantes de las mismas. hemos logrado vincular a la ciudadanía en una experiencia sensorial y de conexión con la naturaleza.
Algunas de los retos para el cumplimiento de las terapias es contar con un espacio verde para su realización.</t>
  </si>
  <si>
    <t xml:space="preserve">Comprender la complejidad de las Violencias Basadas en Género (VBG) y las Violencias Sexuales (VS) en los entornos y comunidades educativas es fundamental para la Secretaría de Educación. Por ello, se desarrollan acciones pedagógicas orientadas a la promoción de los Derechos Sexuales y Reproductivos, la prevención de cualquier tipo de VBG y VS contra las NNA, y la construcción de espacios que permitan la contención y atención integral de las situaciones que se presenten. Estas acciones involucran a directivos/as, docentes, orientadores/as, estudiantes, familias, personal administrativo y cualquier otro integrante de la institución educativa.
Específicamente, se llevan a cabo jornadas pedagógicas diferenciadas para estudiantes, familias y docentes, abordando temáticas relacionadas con las VBG y VS. Entre estas se incluyen el reconocimiento de la corporalidad, diversidad, factores de riesgo y protección, sexualidad, prejuicios y estereotipos. Estas jornadas se dividen en dos componentes:
Promoción: Esta apuesta pedagógica busca entender la sexualidad como la forma en que cada persona la vive a través de sus experiencias, sentimientos y reconocimiento en su intimidad. El objetivo es que todos los actores de la comunidad educativa conozcan los Derechos Sexuales y Reproductivos, garantizando las condiciones para su pleno ejercicio.
Prevención: Este componente tiene como objetivo fortalecer capacidades para reconocer y visibilizar las Violencias Basadas en Género y Violencias Sexuales dentro de la comunidad educativa, basándose en el respeto a los derechos y el reconocimiento de la diferencia como base para la construcción de entornos educativos seguros.
De esta manera, el equipo especializado de la OCE llevó a cabo 364 jornadas, impactando a 200 instituciones y alcanzando a 17,709 personas con jornadas de prevención de violencias basadas en género y violencias sexuales, así como de promoción de derechos sexuales y reproductivos. La distribución de los participantes fue la siguiente:
Estudiantes: 9,286
Docentes: 5,766
Padres, madres y cuidadores: 2,397
Entidades distritales: 35
Otros actores: 225
El análisis de la distribución de actividades por localidad revela una notable concentración en algunas áreas específicas. Las localidades de Bosa, Kennedy, San Cristóbal, Usme, Rafael Uribe y Ciudad Bolívar representan el 72.6% del total de cuentas, destacándose como las zonas con mayor actividad. En contraste, localidades como Usaquén, Chapinero y Teusaquillo tienen una representación significativamente menor. 
En términos generales, la mayor dificultad que se encuentra en estas actividades responde a la disposición y agendas de los colegios, su apertura y el cronograma escolar. Estas limitaciones impactan la capacidad de organizar y llevar a cabo las jornadas pedagógicas de manera efectiva y oportuna.
Tomando como referencia el directorio único de establecimientos de la Secretaría de Educación, en su versión del 31 de diciembre de 2022, que relaciona 400 colegios distritales en operación, estas actividades impactaron al 50% de la meta acumulada del plan de acción del CONPES.
</t>
  </si>
  <si>
    <t>En el periodo reportado (año 2023) se realizó orientación psicológica a 371 personas victimas de siniestros viales, de las cuales 233 son mujeres y 138 son hombres,  cumpliendo de este modo con la atención al 100%   de  todas las personas que de manera voluntaria  solicitaron el servicio  de orientación psicológica en el Centro de Orientación a Vìctimas de Siniestros Viales.
En la orientación psicológica que se realiza de manera virtual o presencial, se hace una valoración de las afectaciones ocasionadas por el siniestro vial y se brindan  herramientas para la regulación emocional.</t>
  </si>
  <si>
    <t xml:space="preserve">En el marco de las intervenciones en los diferentes entornos debida cotidiana de Plan de Salud Pública de Intervenciones Colectivas se despliegan  Acciones para el fortalecimiento de habilidades adaptativas psicosociales. En ese sentido, durante el 2023 se abordaron 93.611 personas en los diferentes entornos así:
Desde el Entorno Hogar se desarrollaron acciones de seguimiento a familias con casos priorizados por riesgos en salud mental logrando el fortalecimiento de habilidades en 971 personas.
Desde el entorno cuidador educativo se implementaron sesiones colectivas que incluyen la promoción de habilidades psicosociales con participación de niños y adolescentes. Desde este proceso se vinculan 24721 personas al desarrollo de planes de cuidado escolar en colegios. Así mismo se desarrollaron sesiones en temáticas de promoción del involucramiento parental dirigidas a  familias que informaron que la intervención contribuyo a generar mejores relaciones. Desde este proceso se vinculan 17669 personas pertenecientes a familias que promueven el cuidado de la salud.
En el entorno comunitario se da continuidad a la intervención con barras de futbol con la participación de 1923 personas de los 6 grupos de barras con jóvenes que mejorarán sus habilidades. 
Por su parte, desde la estrategia fortalecimiento comunitario para el cuidado de la salud, se realizó sensibilización y educación en salud a 15789 líderes comunitarios y personas que pertenecen o participan en las actividades de las organizaciones de base comunitaria, sobre estrategias para mejorar la convivencia, entre otros temas relacionados con la salud mental. 
En el entorno laboral se realizan asesorías para la promoción de la salud mental en unidades de trabajo informal a 9950 trabajadores, promoción del cuidado a 1785 personas que ejercen actividades sexuales pagadas y se realizan 12151 asesorías psicosociales a estas personas,  y acompañamientos realizados a familias o adolescentes trabajadores de acción rutinaria de niñas, niños y adolescentes.
En el entorno institucional, se realizan seguimientos a instituciones de protección de poblaciones prioritarias, asesorando a 8652 personas en estrategias donde se realizan acciones promocionales y de gestión del riesgo a partir de las necesidades que incluyen temas relacionados con salud mental.
</t>
  </si>
  <si>
    <t xml:space="preserve">
Para el 2023, se avanzó en la definición del  Plan intersectorial de prevención y atención a la conducta suicida con enfoque poblacional, diferencial y de género a través de la metodología de sala situacional. Este plan contempla algunas de las acciones desarrolladas en el Plan de Salud Pública de Intervenciones Colectivas que recogen estrategias orientadas a la prevención de la conducta suicida, o la gestión de los riesgos de suicidio identificados en la población. En ese sentido,  en el marco del desarrollo de este producto se abordaron 52.446 personas a través de los siguientes procesos del PSPIC:
En el entorno educativo a través de acciones de prevención de eventos en salud mental y problemas psicosociales para escolares donde se vinculan 5013 personas  y el desarrollo de procesos de gestión del riesgo para la mitigación de eventos en salud mental y problemas psicosociales con participación de 595 personas.
En el entorno hogar se lleva a cabo el desarrollo de acciones de prevención de suicidio en 1991 casos identificados por el sistema de notificación a través del plan de cuidado familiar y el plan de cuidado familiar con enfoque en salud mental.
Desde el componente de vigilancia en salud pública se adelantan acciones de investigación epidemiológica de campo en  18555 casos priorizados de conducta suicida fatal y no fatal.
A través del sistema de referencia y contrarreferencia se realiza la gestión para el acceso efectivo a los servicios de salud de 16072 personas con ideación, plan, amenaza intento de suicidio y 203 familias sobrevivientes de suicidio
De manera complementaria se  realizan 8366 intervenciones de la línea 106 en torno a  esta problemática y se vinculan 651 personas al curso abordaje de salud mental en profesionales y al desarrollo de caja de herramientas para jóvenes
</t>
  </si>
  <si>
    <t>La línea de acompañamiento especializado del equipo de Salud Mental de la Oficina para la Convivencia Escolar (OCE) se enfoca en generar jornadas de promoción y prevención dirigidas al fortalecimiento de redes y capacidades dentro de las escuelas, así como a la sensibilización frente a problemáticas como la conducta suicida y el consumo de sustancias psicoactivas (SPA). Estas jornadas se desarrollan en respuesta a la demanda de las instituciones educativas o de manera concertada con ellas, priorizando los procesos según el contexto y las necesidades específicas de cada institución.
Las jornadas están diseñadas de acuerdo con el ciclo de vida y los grados, adaptándose al público que recibirá la formación. La planificación incluye talleres y actividades adecuadas para cada grupo etario, y el equipo de salud mental de la OCE es responsable de la realización de estas jornadas. Las líneas de acción incluyen:
Fortalecimiento de la Gestión Emocional: Se busca generar reflexiones y proporcionar herramientas para la identificación, nominación, expresión y gestión de emociones, así como la construcción de redes de apoyo. Las actividades están adaptadas a las diferentes edades y niveles educativos, y son facilitadas por profesionales en salud mental que trabajan directamente con los estudiantes, docentes y familias.
Prevención de la Conducta Suicida: Se orienta a identificar factores de riesgo y señales de conducta suicida, brindando herramientas para una intervención adecuada. Los talleres y simulaciones están diseñados según el ciclo de vida de los estudiantes, con capacitación específica para el personal educativo y apoyo de expertos en salud mental.
Prevención del Consumo de SPA: Este componente busca fortalecer factores protectores y reducir factores de riesgo relacionados con el consumo de sustancias. Se ofrecen charlas y talleres adaptados a los diferentes grados escolares, con la participación de expertos en adicciones que proporcionan conocimientos y estrategias para enfrentar estos desafíos.
Elaboración del Duelo: Se promueven espacios de participación para facilitar la elaboración del duelo, ayudando a la comprensión de la pérdida y la consolidación de redes de apoyo. Las actividades están elaboradas de acuerdo con las edades y contextos de los participantes, dirigidas por especialistas en duelo y bienestar emocional.
En total, el equipo especializado de la OCE llevó a cabo 663 jornadas, impactando a 200 instituciones y alcanzando a 30,002 personas. La distribución de los participantes fue la siguiente:
Estudiantes: 14,027
Docentes: 11,561
Entidades distritales: 158
Otros actores: 4,256
El análisis de la distribución de acciones de salud mental por localidad revela una concentración significativa en áreas específicas. Las localidades de Engativá (12.6%), Ciudad Bolívar (10.3%), Bosa (10.7%), San Cristóbal (10.1%) y Rafael Uribe (8.8%) representan más de la mitad del total de acciones, lo que puede indicar una mayor incidencia de conductas suicidas y consumo de SPA en estas zonas. En contraste, localidades como Teusaquillo (0.2%), Santa Fe (0.2%) y Chapinero (0.5%) muestran una representación significativamente menor.
Tomando como referencia el directorio único de establecimientos de la Secretaría de Educación, en su versión del 31 de diciembre de 2022, que relaciona 400 colegios distritales en operación, estas actividades impactaron al 50% de la meta acumulada del plan de acción del CONPES.</t>
  </si>
  <si>
    <t>La línea de acompañamiento especializado del equipo de Salud Mental de la Oficina para la Convivencia Escolar (OCE) se centra en generar jornadas de promoción y prevención para fortalecer redes y capacidades en las comunidades escolares, y sensibilizar a padres, madres y cuidadores sobre la conducta suicida y el consumo de sustancias psicoactivas (SPA). Estas jornadas responden a demandas de las instituciones educativas o se desarrollan de manera concertada con ellas, priorizando los procesos según el contexto y las necesidades específicas.
Las jornadas están orientadas específicamente a padres, madres y cuidadores, adaptándose a sus necesidades y contextos particulares. El equipo de salud mental de la OCE es responsable de la realización de estas actividades, que incluyen talleres y sesiones diseñadas para abordar temas relevantes y proporcionar herramientas útiles. Las líneas de acción son:
Gestión Emocional: Reflexiones y herramientas para la identificación, expresión y gestión de emociones, así como la construcción de redes de apoyo.
Prevención de la Conducta Suicida: Identificación de factores de riesgo y señales de conducta suicida, con herramientas para una intervención adecuada. Se hace especial énfasis en el enfoque de género cuando el caso está relacionado con temas específicos de género.
Prevención del Consumo de SPA: Fortalecimiento de factores protectores y reducción de factores de riesgo relacionados con el consumo de sustancias. Se aplica el enfoque diferencial cuando el consumo está asociado a factores culturales específicos.
Elaboración del Duelo: Espacios de participación para facilitar la elaboración del duelo, ayudando a la comprensión de la pérdida y la consolidación de redes de apoyo. En comunidades con alto índice de pérdidas, se integra el enfoque de capacidades para la resiliencia y gestión emocional.
El equipo de la OCE llevó a cabo 93 jornadas de prevención sobre la conducta suicida y el consumo de SPA, impactando a 72 instituciones y alcanzando a 4,504 personas, trabajando con familias de la comunidad educativa del Distrito durante el 2023.
Las mayores dificultades surgieron debido a que la estrategia de Escuelas de Familia no tuvo el posicionamiento esperado, afectada por la disponibilidad de los padres, madres y cuidadores, así como el cronograma escolar. Esto redujo la participación y el alcance de las jornadas, subrayando la necesidad de ajustar la planificación y la comunicación para lograr un mayor impacto en futuras intervenciones.</t>
  </si>
  <si>
    <t>De acuerdo al seguimiento que se realizó en el año 2023 a las 17 EAPB que operaban en el distrito capital, se avanzó al 95,3% en la implementación de la ruta de atención en salud mental.
En los componentes evaluados: Gestión integral del riesgo, Proceso de adopción, adaptación e implementación de las RIAS, Disponibilidad de Red para la implementación de la RIAS, Fortalecimiento Técnico para la implementación de las RIAS, Sistemas de información para la gestión de las RIAS, Incentivos para la implementación de la RIAS, Monitoreo a la Implementación de la RIAS se observa el grado de avance en la gestión documental, donde las EAPB han reorganizando sus procesos, contando con mayor talento humano para la gestión de la ruta, así mismo, se evidencian cohortes de riesgo en donde se tienen identificados la población con las variables de curso de vida, género, los grupos poblacionales y diferenciales, así como los diagnósticos de mayor prevalencia en su población, lo que les ha permitido realizar el seguimiento y monitoreo a partir de la caracterización del grupo de riesgo de salud mental. Adicionalmente, como avance se identificó los diversos insumos con los que cuentan las entidades, como sistemas de información e indicadores que les permiten realizar un seguimiento a los casos identificados, en este mismo sentido, las EAPB han realizado articulaciones con los Subsistemas de vigilancia del Distrito Capital, (SIVIM: Sistema establecido para realizar la vigilancia de los eventos de violencia intrafamiliar. SIVELCE: Sistema establecido para realizar la vigilancia lesiones de causa externa SISVECOS: Sistema establecido para realizar la vigilancia de la conducta suicida), lo cual ha fortalecido la identificación de las necesidades de la población en Salud Mental.</t>
  </si>
  <si>
    <t>En el marco del desarrollo del producto  de las moviles de atencion primaria en salud con enfasis en salud mental, las cuales consisten en un vehiculo con consultorios habilitados de acuerdo a la normatividad vigente para la prestacion de servicios de salud en los territorios priozados de acuerdo al riesgo de un problema o trastorno mental;   durante la vigencia 2023; se llevaron a cabo las acciones en salud dirigidas a medicina general ( Valoracion, diagnostico, Plan de tratamiento), acciones de salud mental por psicologia ( Valoracion, diagnostico, intervencion, Plan de manejo) y acciones de cuidado de la salud por auxiliar de enfermeria y seguimiento a los usuarios atendidos e identificados en riesgo de un problema o trastorno mental acompañadas de acciones que buscan la gestion para la adherencia terapeutica de los usuarios identificados en riesgo.
Durante la vigencia se conto con 4 unidades moviles para la operacion y desarrollo de las acciones en salud enfocadas en salud menta.  Se identificaron  7.742 con riesgo en salud mental, los cuales recibieron atencion efectiva por parte de medicina general y psicologia.</t>
  </si>
  <si>
    <t xml:space="preserve">Desde la ruta integral de atención en salud para las víctimas de las diferentes formas de violencia, con la aplicación de los protocolos de abordaje a víctimas de violencia sexual, establece que las víctimas sean atendidas en el sector salud por equipos multidisciplinarios, capacitados y comprometidos con la restitución de los derechos que le han sido vulnerado a las niñas, niños, adolescentes, mujeres, hombres y personas adultas mayores de diversas etnias, habilidades físicas y cognitivas, orientaciones sexuales, clases sociales, procedencia rural o urbana, situaciones como ser víctima del conflicto armado o el desplazamiento forzado.
Dentro de las acciones de orientación se fomenta la atención integral desde las Entidades Administradoras de Planes de Beneficios de Salud-EAPB y a su red de prestadores de servicios de salud, los cuales definen la priorización de las consultas y el plan de tratamiento según los criterios de pertinencia médica y las necesidades de los pacientes garantizando el restablecimiento de sus derechos y atención oportuna. 
El protocolo de abordaje a victimas de violencia sexual; adoptado por la resolución 459 de 2012; para este período se da un avance del 84.4%
</t>
  </si>
  <si>
    <t>El Centro Regulador de Urgencias y Emergencias (CRUE) contempla  la siguiente clasificación en los incidentes de salud mental: maltrato, trastorno mental, ideación suicida, intento suicida y violencia sexual. 
Para el año 2023 se gestionaron en total 100.073 incidentes de salud mental al (CRUE) a partir de los incidentes trasferidos  desde la línea 123. 
Para la vigencia 2023 se abordaron los incidentes en salud mental así:
*El 60 % (n=59.973) de los incidentes incidentes fueron abordados por medio de gestión telefónica por parte de los psicólogos del Centro Operativo CRUE; quienes generaron espacios de escucha, intervención en crisis, contención emocional y orientación ante las situaciones reportadas por usuarios que activaron la línea 123 en eventos de salud mental. 
*El 40 % (n=40.100) de los incidentes requirieron de despacho de recurso en salud para su atención; entre estos el 24% (n= 24.468) incidentes se atendieron con envío de ambulancia, el 13% (n= 13.403) incidentes requirieon de envío de vehículo de salud mental para su atención y el 2% (n=2.229) incidentes requirieron de envío de vehículo de la mujer para su atención.</t>
  </si>
  <si>
    <t xml:space="preserve">Para el año 2023 se logra vincular al proceso de atención domiciliaria a un total de 19.618 usuarios, a quienes se realiza la atención en el marco de guía MhGAP con la estrategia de intervención psicológica breve para adultos Enfrentando Problemas Plus EP+, en niños y niñas con los protocolos de MhGap para esta población, con el propósito de fortalecer en los usuarios la gestión de emociones y reforzar las capacidades de afrontamiento del individuo y la familia.  Del total de estas intervenciones el 59,8% (n=11.724) usuarios lograron terminación de tratamiento de acuerdo con los objetivos terapéuticos establecidos.  
De acuerdo al análisis del comportamiento de indicador se informa que la meta establecida se planteó teniendo en cuenta que; este es un indicador nuevo que no contaba con línea de base toda vez que las actividades del producto relacionado se empezaron a desarrollar en el mes de septiembre del 2022, teniendo en cuenta el comportamiento del proceso desarrollado en el IV trimestre del 2022, se define una meta para el año 2023 del 50% y un incremento progresivo del 5% anual.  Teniendo en cuenta que el propósito de la atención individual en el territorio establece relevancia en la terminación de los procesos de intervención implementados de acuerdo al plan de manejo establecido para cada usuario, se llevó a cabo diversos ejercicios de fortalecimiento técnico al equipo de profesionales de psicología del distrito por parte del referente del proceso de nivel central, enfatizando en la optimización de las acciones desarrolladas y la garantía de cierre de los procesos de atención desarrollados en el territorio, lo que incrementa el porcentaje estimado para cada año y fomenta el desarrollo de atenciones con calidad y pertinencia.
</t>
  </si>
  <si>
    <t>Para el año 2023 se realiza la gestión de usuarios que fueron notificados a partir de diferentes puerta de entrada en la Dirección de aseguramiento con necesidades para los eventos asociados a salud mental con un porcentaje de ejecución del 56,8% de gestión efectiva que se realiza a partir del ingreso de la solicitud por cualquier puerta de entrada en la Dirección de Aseguramiento y se realiza el siguiente procedimiento: 
1. se realiza la verificación de asegurador por plataforma de Comprobador de derechos o ADRES que permita identificar su EPS para poder activar la Ruta a partir de la necesidad.
2. se realiza envio de correo electronico a los referentes de las Rutas de las EPS y se solicita gestionar acciones ante la solicitud evidenciada y se adjunta soporte de aseguramiento o oficio si es con solicitud de otra entidad que contenga la descripcion de la necesidad en salud.
3. se recepciona la respuesta por parte de la EPS y se carga o envia por plataforma SIDMA, PQRS o Agilsalud la respuesta al peticionario o entidad para que pueda hacer seguimiento según lo pertinente.
De los casos identificados para el año 2023 por medio de sus Entidad Administradora de Planes de Beneficios - EAPB en terminos de la resolutividad se logra tener el siguiente analisis discriminado por evento:  Del total de casos que ingresaron el 3,9% correspondian a evento de conducta suicida, el 3,3% consumo de SPA, el 78%salud mental, el 12,8%violencia intrafamiliar y 1,7 por violencia sexual. 
Del 100% de los casos se tiene una distribución desde la necesidad en salud notificada de la siguiente manera el 84,5% relacionado a acceso a la ruta de salud mental, 12,,5%  continuidad de tratamiento y 3% entrega de medicamentos.</t>
  </si>
  <si>
    <t xml:space="preserve">En el marco de las competencias de la dirección Dirección de Provisión de Servicios de Salud, se realizó el acompañamiento técnico a las Emprsas Administadoras de Planes  de Beneficio e Instituciones Prestadoras de Servicios de Salud con el fin de fortalecer al talento humano, orientar en la identificación del riesgo en salud mental, señales de alarma, primeros auxilios psicológicos, factores protectores y bienestar emocional con enfoque diferencial, abordaje de niños, niñas y adolescentes con afectaciones en salud mental, entre otros, todas estas asistencias técnicas permitieron  desarrollar estrategias y acciones de mejora que aportaran en el proceso de atención integral e integrada  para los usuarios y familias con cualquier afectación en salud mental.  </t>
  </si>
  <si>
    <t>Para el  2023 no se reporta avance debido a demoras relacionadas con la concertación de las jornadas. Como acción de mejora para reparar el rezago, se realizarán jornadas adicionales en la vigencia 2024, 2 en el primer semestre y 2 en el segundo.</t>
  </si>
  <si>
    <t xml:space="preserve">Durante el año 2023 la Secretaria Distrital de Salud en el marco del despliegue de  Estrategias y herramientas de comunicación en Salud Mental dispuso para la ciudadanía la Línea 106 desde donde se abordaron 97950 personas durante el año.
La Línea 106 integró a su quehacer la temática de consumo de sustancias psicoactivas que anteriormente realizaba la Línea Psicoactiva Distrital y amplió el talento humano de atención a 37 porfesionales para favorecer el acceso a la población, de igual forma dió inicio a la atención del chatbot de la Plataforma LiteralMente para brindar asesoría ya compañamiento a los usuarios de dicho sitio web.
Las atenciones se realizaron a personas que reportaron residir en diferentes localidades de la ciudad de la siguiente forma:  Antonio Nariño	1126; Barrios Unidos 1454; Bosa 9280; Chapinero 1301; Ciudad Bolívar	7149; Engativá 8622; Fontibón 3691; Kennedy	 11931; La Candelaria 354; Los Mártires	1373; Puente Aranda	2602; Rafael Uribe 3819; San Cristóbal	4662; Santa Fe	1418; Suba 11038; Sumapaz 27; Teusaquillo 2017; Tunjuelito 2005; Usaquén 4668; Usme 4410; sin reporte de lugar de residencia 5518 y Fuera de Bogotá 8985.
</t>
  </si>
  <si>
    <t xml:space="preserve">Se proyectó un  video sobre la línea Calma durante los  Festivales Rock al Parque, Hip Hop al Parque y  Jazz al Parque </t>
  </si>
  <si>
    <t xml:space="preserve">Para el presente periodo, se avanza en la implementación de la estrategia "Promotores del Cuidado", y la herramienta específica, el curso "Promotores del Cuidado: Conecta con tus emociones",  incidiendo a nivel territorial con la sensibilización a 4034 líderes de comunidades, poblaciones diferenciales y de todos los cursos de vida, generando una forma incluyente de aportar a la mitigación de riesgos mediante procesos participativos. 
 Promotores del Cuidado: Bienestar Emocional, se ha centrado en aportar herramientas a la ciudadanía para el reconocimiento y gestión de las emociones, y la apropiación de buenas prácticas para el cuidado de la salud mental individual y colectiva de la ciudadanía en general.
Cuenta con tres (3) módulos:
(1) Gestión de emociones. Al finalizar este módulo, la ciudadanía participante adquirirá herramientas que fortalezcan el reconocimiento de estas y el manejo adecuado en cada situación presente en su cotidianidad.
(2) Salud mental (Depresión, ansiedad, estrés, entre otros temas). Se adquirirán herramientas para cuidar la salud mental propia y la de personas cercanas, reconociendo las enfermedades y trastornos más comunes y cada una de sus características.
(3) Bienestar emocional por entornos. En este módulo, las personas aprenderán a cuidar y a cuidarse, de una mejor manera, en los entornos que habitan a diario: ya sea en el hogar, en el lugar de estudio, en su trabajo y en el uso de herramientas digitales. Lo anterior, a través de instrumentos y recomendaciones de profesionales en el bienestar emocional.
</t>
  </si>
  <si>
    <t>N.A.</t>
  </si>
  <si>
    <t>Para el año 2023 el total de personas capacitadas fue de 1443. Todas las capacitaciones contemplaron la implementación de primeros auxilios psicológicos teniendo en cuenta que para la Dirección de Urgencias, Emergencias y Desastres en el área de fortalecimiento de las competencias, la edad mínima es de 16 años para la participación en las capacitaciones.  En el caso de los cursos de la plataforma aprender salud, se capacitaron en el mismo año a 612 personas, del curso primeros auxilios en modalidad virtual, este curso  se encarga de capacitar a la comunidad en general y fue diseñado para reducir el estres inicial causado por eventos traumáticos y proveer funciones adaptativas a corto y mediano plazo.Durante este año no se presentaron dificultades en la ejecuciónd ecohortes en la plataforma aprender salud, los temas abordados en l curso primeros auxilios en la plataforma fueron: conceptos básicos, como ayudar de forma responsable Prestando la primera aydua en salud mental y primeros auxilios en situaciones especiales. En cuanto a conformación de instancaias dorante el 2023 se contó con solicitudes de trabajadores de la red de bibliotecas para capacitar a su personal</t>
  </si>
  <si>
    <t xml:space="preserve">Se realizó el estudio de salud mental en el cual se dfinieron dos componentes: a) uno de tipo cualitativo que da cuenta de los efectos de la pandemia sobre la salud mental de los Bogotanos y b) un componente cuantitativo a partir del diseño muestral multietápico (Estudio probabilístico).  a partir de la definición del tamaño muestral resultante (15.151 encuestas) con desagregación local e inclusión de la población rural del Distrito, así como la elaboración del instrumento de captura de datos, consentimientos informados, manuales de capacitación de encuestadores y capacitación en primeros auxilios psicológicos para apoyar la recolección de datos se ejecuto la fase operativa, a partir de la cual se realizó el análisis de datos y la generación de resultados del componente cuantitativo.
Para el desarrollo del componente cualitativo se definieron 10 grupos de referencia y se utilizó para recabar la información, grupos focales y entrevistas a profundidad.
El estudio fue socializado en dos eventos, su publicación en medio digital se llevó  a cabo a través de SaluData y se realizó la publicación en medio físico que incluye tres aparte: Síntesis del estudio de salud mental, efectos de la pandemia sobre la salud mental y el componente cuantitativo con las estimaciones de los principales trastornos mentales y del comportamiento, riesgos en salud mental y sintomatología asociada para los diversos cursos de vida, en población de 7 a 96 años.
Ver:
https://storage.googleapis.com/saludata_descargas/Salud_Mental/Estudio%20salud%20mental.pdf
</t>
  </si>
  <si>
    <t>La estimación períodica de los indicadores de los eventos prioritarios en salud mental bajo vigilancia epidemiológica se encuentran públicados en el Observatorio de salud - SaluData los cuales se puden consultar en el siguiente Link: https://saludata.saludcapital.gov.co/osb/datos-de-salud/salud-mental/</t>
  </si>
  <si>
    <t xml:space="preserve">Se elaboran dos informes semestrales sobre el reporte del módulo de SPA y de Conducta Suicida del Sistema de Alertas, donde reposa la siguinete información:En cumplimiento de la Ley 1620 de 2013, la Secretaría de Educación del Distrito (SED) utiliza el Sistema de Alertas para el reporte y seguimiento de presuntas vulneraciones de derechos en el entorno educativo y familiar. Este sistema clasifica las situaciones en módulos como abuso, violencia, maternidad temprana, trastornos de aprendizaje, consumo de sustancias psicoactivas (SPA) y conducta suicida. Las estadísticas presentadas corresponden a reportes y no verifican la ocurrencia real de los hechos, ya que esta tarea es competencia de las autoridades correspondientes. El aumento en los reportes se debe a la capacitación sobre el uso del Sistema de Alertas y la implementación de protocolos de atención integral. En el segundo semestre de 2023, se registraron 2,853 presuntos casos de consumo de SPA y 4,536 de conducta suicida. La SED, a través de la Oficina para la Convivencia Escolar, implementa acciones pedagógicas para prevenir estas situaciones, enfocándose en el fortalecimiento de la gestión emocional, la prevención de la conducta suicida, el consumo de SPA y la elaboración del duelo.
Las tablas proporcionadas en el informe evidencian una carga significativa de casos tanto de consumo de SPA como de conducta suicida en las distintas localidades, con un mayor número de casos reportados en áreas con alta densidad poblacional. Los datos muestran que las localidades de Bosa, Kennedy y Engativá son las que presentan los números más altos en ambos tipos de situaciones, lo que puede indicar áreas con mayores necesidades de intervención y apoyo especializado. 
as acciones de la OCE han permitido identificar patrones y focos críticos en la intervención de casos de conducta suicida y consumo de SPA, facilitando un enfoque más adaptado a las realidades específicas de cada localidad. El alto volumen de casos en localidades como Bosa y Kennedy resalta la necesidad de reforzar los recursos y estrategias de apoyo en estas áreas. La implementación de protocolos de atención especializados y la formación continua de los profesionales involucrados son esenciales para mejorar la eficacia del acompañamiento y la prevención en las instituciones educativas. La participación activa de las familias y la comunidad en estos procesos es fundamental para asegurar un entorno de apoyo continuo y efectivo.
</t>
  </si>
  <si>
    <t xml:space="preserve">Para el primer semestre del 2024 se formularon contenidos técnicos que se vinculan a 10 acciones cuidadoras que se integran al Plan de Salud Pública de Intervenciones Colectivas desde salud mental a los cuatro entornos cuidadores y se realiza la implementación favoreciendo las asistencias técnicas con los y las profesionales y gestores. Se adelanta seguimiento y acompañamiento y se desarrolla la gestión de la información para obtener los resultados mediante informes remitidos por las Subredes Integradas de Servicios de Salud así como a través de formatos y bases de datos de estas intervenciones ejecutadas desde el PSPIC.  
Los entornos y acciones cuidadoras desarrolladas durante en 2023 son:
Entorno educativo: 
- Plan de Cuidado Escolar en Jardines Infantiles que logra avanzar en el desarrollo de acciones promocionales con 6310 niños de primera infancia, padres madres y cuidadores
- Líderes escolares como proceso desarrollado en instituciones educativas priorizadas donde se abordan 1920 líderes a través de los procesos de acompañamiento y fortalecimiento adelantados.
- Salud y Bienestar en Universidades con participación de 18000 en acciones de promoción del bienestar emocional y salud mental desarrollados en instituciones de educación superior.
- Prevención de eventos en salud mental y problemas psicosociales para escolares con participación de 25.000 niños, niñas y adolescentes de instituciones educativas distritales vinculados a acciones preventivas.
- Gestión del riesgo para la mitigación de eventos en salud mental y problemas psicosociales con vinculación de 1034 niños, niñas y adolescentes de instituciones educativas priorizadas con identificación de riesgos en eventos prioritarios en salud mental.
Entorno comunitario:
- Equipos cuidarte “CUIDÁNDONOS A TRAVÉS DEL ARTE” quienes logran vincular 7324 personas en acciones de información en salud mental con las que se difunden mensajes relacionados con la promoción del bienestar emocional.
- Equipos itinerantes MAPS con el abordaje de 7184 en acciones de promoción de salud mental, identificación de riesgos y activación de rutas.
- Centros de escucha para el acondicionamiento físico y la salud mental donde participan 2754 personas en procesos de encuentro y fortalecimiento de redes.
Entorno Hogar: Abordaje Territorial con el desarrollo de acciones de información 3107 personas donde participan:
-  familias con menores de 5 años 
- mujeres gestantes.
</t>
  </si>
  <si>
    <t>En la Estrategia Intersectorial de Rehabilitación en salud mental Basada en Comunidad, se implementaron para el primer semestre del año 2024; en el marco del PSPIC., 880 sesiones acciones colectivas en grupos de apoyo, con la participación de 2.829 personas con afectaciones psicosociales, depresión, ansiedad, sobrevivientes a la conducta suicida, otros problemas y situaciones en salud mental.</t>
  </si>
  <si>
    <t>Se realizan 58 Terapias de Naturaleza  con 1580 participantes, las cuales son una experiencia sensorial en ambientes naturales, en las que se invita a los participantes a estar en plena conciencia en el entorno natural elegido, bajando el ritmo, dinamizando los sentidos, percibiendo los diferentes sonidos naturales, texturas, olores y sabores, conectándose consigo mismos y con la naturaleza, para finalizar compartiendo la experiencia vivida. a traves de estas terapias logramos un espacio de bienestar para toda la ciudadania. Algunos de los retos para el cumplimiento de las terapias es contar con un espacio verde para su realización.</t>
  </si>
  <si>
    <t xml:space="preserve">Al entender la complejidad de las Violencias Basadas en Género y las Violencias Sexuales en los entornos y comunidades educativas es fundamental para la Secretaría de Educación el desarrollo de jornadas pedagógicas orientadas a la promoción de los Derechos Sexuales y Reproductivos; la prevención de cualquier VBG y VS contra las NNA; y la construcción de espacios que permitan la contención y atención integral de las situaciones que se presenten, involucrando a directivas/os docentes, docentes, docentes orientadoras/es, estudiantes,familias, administrativos o cualquier integrante de la institución educativa.
Específicamente se desarrollan las siguientes tres líneas de acompañamiento y abordaje pedagógico diferenciados a estudiantes, familias y docentes en las cuales se abordan
distintas temáticas concernientes a las VBG y VS en las que se encuentran, entre otras, el reconocimiento de la corporalidad, diversidad, factores de riesgo, factores de protección, sexualidad, prejuicios y estereotipos.
• Promoción: Desde esta apuesta pedagógica es indispensable entender la sexualidad como la forma en la que cada persona la vive por medio de sus experiencias, sentires y
reconocimiento en su intimidad. En este sentido, las acciones de promoción tienen como objetivo que todos los actores de la comunidad educativa conozcan los Derechos
Sexuales y Reproductivos con el fin garantizar las condiciones para su pleno ejercicio.
• Prevención: Tiene como objetivo fortalecer capacidades que permitan el reconocimiento y la visibilización de las Violencias Basadas en Género y Violencias Sexuales dentro de la comunidad educativa basado en el respeto a los derechos y el reconocimiento de la diferencia como base de la construcción de los entornos
educativos. 
De esta manera, en el primer semestre, el equipo especializado de la OCE llevó a cabo 200 jornadas de prevención de violencias basadas en género y violencias sexuales, así como de promoción de derechos sexuales y reproductivos. Estas actividades impactaron a 200 instituciones, alcanzando al 48% de los colegios, lo que representa un 58.48% de la meta establecida para el presente año.
</t>
  </si>
  <si>
    <t>En el periodo primer trimestre de 2024 se realizó orientación psicológica a 92 personas victimas de siniestros viales, de las cuales 49 son mujeres y 46 son hombres; cumpliendo de este modo con la atención al 100%   de  todas las personas que de manera voluntaria  solicitaron el servicio  de orientación psicológica en el Centro de Orientación a Vìctimas de Siniestros Viales.
En la orientación psicológica que se realiza de manera virtual o presencial, se hace una valoración de las afectaciones ocasionadas por el siniestro vial y se brindan  herramientas para la regulación emocional.</t>
  </si>
  <si>
    <t xml:space="preserve">En el marco de las intervenciones en los diferentes entornos debida cotidiana de Plan de Salud Pública de Intervenciones Colectivas se despliegan  Acciones para el fortalecimiento de habilidades adaptativas psicosociales. En ese sentido, durante el primer semestre de 2024 se abordaron 47954 personas en los diferentes entornos así:
Desde el Entorno Hogar se desarrollaron acciones de seguimiento a familias con casos priorizados por riesgos en salud mental logrando el fortalecimiento de habilidades en 1773 personas.
Desde el entorno cuidador educativo se implementaron sesiones colectivas que incluyen la promoción de habilidades psicosociales con participación de niños y adolescentes. Desde este proceso se vinculan 11645 personas al desarrollo de planes de cuidado escolar en colegios. Así mismo se desarrollaron sesiones en temáticas de promoción del involucramiento parental dirigidas a  familias que informaron que la intervención contribuyo a generar mejores relaciones. Desde este proceso se vinculan 9998 personas pertenecientes a familias que promueven el cuidado de la salud.
En el entorno comunitario se da continuidad a la intervención con barras de futbol con la participación de 1350 personas de los 6 grupos de barras con jóvenes que mejorarán sus habilidades. 
Por su parte, desde la estrategia fortalecimiento comunitario para el cuidado de la salud, se realizó sensibilización y educación en salud a 11010 líderes comunitarios y personas que pertenecen o participan en las actividades de las organizaciones de base comunitaria, sobre estrategias para mejorar la convivencia, entre otros temas relacionados con la salud mental. 
En el entorno laboral se realizan asesorías para la promoción de la salud mental en unidades de trabajo informal a 3172 trabajadores, promoción del cuidado a 1133 personas que ejercen actividades sexuales pagadas y se realizan 3172 asesorías psicosociales a estas personas,  y acompañamientos realizados a familias o adolescentes trabajadores de acción rutinaria de niñas, niños y adolescentes.
En el entorno institucional, se realizan seguimientos a instituciones de protección de poblaciones prioritarias, asesorando a 4701 personas en estrategias donde se realizan acciones promocionales y de gestión del riesgo a partir de las necesidades que incluyen temas relacionados con salud mental.
</t>
  </si>
  <si>
    <t xml:space="preserve">Para el primer semestre de 2024 se ha dado continuidad a la implementación de acciones del Plan de Salud Pública de Intervenciones Colectivas que adelantan estrategias contempladas en el plan de prevención y atención de la conducta suicida, o la gestión de los riesgos de suicidio identificados en la población, donde se la logrado el abordaje de 13849 personas . 
En avance que se reporta desde las acciones del sector salud se espera sea complementado para el segundo semestre del 2024 con acciones intersectoriales que buscan abordar la problemática de suicidio en la ciudad, razón por la cual la cobertura hasta ahora reportada pueda percibirse por debajo de la meta proyectada. Para el segundo semestre del año se proyecta el desarrollo de diferentes acciones particularmente en el mes de septiembre donde se realiza la conmemoración del día mundial de la prevención de suicidio y se vinculan diferentes acores en el desarrollo de acciones territoriales
Teniendo en cuenta lo anterior, en el marco del desarrollo de este producto la población abordada se intervino a través de las acciones del PSPCI es la siguiente:
En el entorno educativo a través de acciones de prevención de eventos en salud mental y problemas psicosociales para escolares donde se vinculan 55 personas  y el desarrollo de procesos de gestión del riesgo para la mitigación de eventos en salud mental y problemas psicosociales con participación de 61 personas.
En el entorno hogar se lleva a cabo el desarrollo de acciones de prevención de suicidio en 1529 casos identificados por el sistema de notificación a través del plan de cuidado familiar y el plan de cuidado familiar con enfoque en salud mental.
Desde el componente de vigilancia en salud pública se adelantan acciones de investigación epidemiológica de campo en  7238 casos priorizados de conducta suicida fatal y no fatal.
A través del sistema de referencia y contrarreferencia se realiza la gestión para el acceso efectivo a los servicios de salud de 1218 personas con ideación, plan, amenaza intento de suicidio y 30 familias sobrevivientes de suicidio
De manera complementaria se  realizan 3677 intervenciones de la línea 106 en torno a  esta problemática y se vinculan 41 personas al curso abordaje de salud mental en profesionales y al desarrollo de caja de herramientas para jóvenes
</t>
  </si>
  <si>
    <t xml:space="preserve">La línea de acompañamiento especializado, el equipo de Salud Mental de la Oficina Para la Convivencia Escolar genera jornadas de promoción y prevención enfocadas en el fortalecimiento de redes y capacidades al interior de la escuela, así como de la sensibilización frente a problemáticas como la conducta suicida y el consumo de sustancias psicoactivas. Comprendiendo que las acciones pedagógicas deben estar aterrizadas a las distintas realidades de las y los estudiantes, se generan jornadas de acuerdo las siguientes líneas de acción:   
*Fortalecimiento de la gestión emocional: Pretende generar reflexiones y brindar herramientas que permitan la identificación, nominación, expresión y gestión emocional; así como la construcción de redes de cuidado. 
*Prevención de la conducta suicida: Busca favorecer la identificación de factores de riesgo y señales de posibles acciones relacionadas con la conducta suicida; de igual manera, brindar herramientas de reacción ante tales situaciones. 
*Prevención del consumo de SPA: Pretende el fortalecimiento de factores protectores encontrados en los distintos entornos, igual que la reducción de los factores de riesgo; que incidan en el consumo de SPA de NNAJ   
*Elaboración del duelo: Esta línea está encaminada a promover espacios de participación en los que se favorezca la elaboración del duelo por medio de la comprensión de la perdida y la consolidación de redes de apoyo. 
De esta manera, en el primer semestre, el equipo especializado de la OCE llevó a cabo 374 jornadas de prevención sobre la conducta suicida y el consumo de SPA, alcanzando a 13,129 personas e impactando a 143 instituciones.Estas acciones se realizaron con rectores, docentes, coordinadores, orientadores y estudiantes de las comunidades educativas del Distrito durante el 2024.
A la fecha, se ha logrado impactar al 48% de los colegios de la IED, lo cual representa un avance del 57.89% de la meta vigente en este plan
 </t>
  </si>
  <si>
    <t>La línea de acompañamiento especializado, el equipo de Salud Mental de la Oficina Para la Convivencia Escolar genera acciones de promoción y prevención enfocadas en el fortalecimiento de redes y capacidades al interior de la escuela, así como de la sensibilización frente a problemáticas como la conducta suicida y el consumo de sustancias psicoactivas. Comprendiendo que las acciones pedagógicas deben estar aterrizadas a las distintas realidades de las y los estudiantes, se generan jornadas de acuerdo las siguientes líneas de acción:   
*Fortalecimiento de la gestión emocional: Pretende generar reflexiones y brindar herramientas que permitan la identificación, nominación, expresión y gestión emocional; así como la construcción de redes de cuidado. 
*Prevención de la conducta suicida: Busca favorecer la identificación de factores de riesgo y señales de posibles acciones relacionadas con la conducta suicida; de igual manera, brindar herramientas de reacción ante tales situaciones. 
*Prevención del consumo de SPA: Pretende el fortalecimiento de factores protectores encontrados en los distintos entornos, igual que la reducción de los factores de riesgo; que incidan en el consumo de SPA de NNAJ   
*Elaboración del duelo: Esta línea está encaminada a promover espacios de participación en los que se favorezca la elaboración del duelo por medio de la comprensión de la perdida y la consolidación de redes de apoyo. 
De esta manera, en el primer semestre, el equipo especializado de la OCE llevó a cabo 48 jornadas de prevención sobre la conducta suicida y el consumo de SPA, alcanzando a 2,566 personas e impactando a 33 instituciones.Estas acciones se realizaron con rectores, docentes, coordinadores, orientadores y estudiantes de las comunidades educativas del Distrito durante el 2024.
A la fecha, se ha logrado impactar al 8 % de los colegios de la IED, lo cual representa un avance del 13,36% de la meta vigenten este plan</t>
  </si>
  <si>
    <t xml:space="preserve">Se indica que para el reporte del avance para el año 2024 de las metas proyectadas desde la Dirección de Provisión de Servicios de Salud,no se cuenta  con informacion definitiva, debido a que estos se programaron para un corte anual y estan programados para segundo semestre 2024. </t>
  </si>
  <si>
    <t>En el marco del desarrollo del producto  de las moviles de atencion primaria en salud con enfasis en salud mental, las cuales consisten en un vehiculo con consultorios habilitados de acuerdo a la normatividad vigente para la prestacion de servicios de salud en los territorios priozados de acuerdo al riesgo de un problema o trastorno mental;   durante la vigencia 2024; se llevaron a cabo las acciones en salud dirigidas a medicina general ( Valoracion, diagnostico, Plan de tratamiento), acciones de salud mental por psicologia ( Valoracion, diagnostico, intervencion, Plan de manejo) y acciones de cuidado de la salud por auxiliar de enfermeria y seguimiento a los usuarios atendidos e identificados en riesgo de un problema o trastorno mental acompañadas de acciones que buscan la gestion para la adherencia terapeutica de los usuarios identificados en riesgo.
Durante el 1er semestre de 2024, se conto con 4 unidades moviles para la operacion y desarrollo de las acciones en salud enfocadas en salud menta.  Se identificaron  1.238 con riesgo en salud mental, los cuales recibieron atencion efectiva por parte de medicina general y psicologia.</t>
  </si>
  <si>
    <t>Para el primer semestre de 2024 se avanza en la adherencia  al protocolo de atención en salud para víctimas de violencia Sexual  en IPS priorizadas a través de  acciones de orientación técnica  en instituciones prestadores de servicios de salud y los  seguradores autorizados para operar en el distrito;  en cuanto al cumplimento de la prestación del servicio a las víctimas de presuntas violencias desde  los pasos puestos en el protocolo de atención adoptado de la resolución 459 de 2012; es importante destacar  que se busca la garantía y oportunidad en el restablecimiento de los derechos y atención oportuna sectorial e intersectorial.</t>
  </si>
  <si>
    <t xml:space="preserve">El Centro Regulador de Urgencias y Emergencias (CRUE) contempla  la siguiente clasificación en los incidentes de salud mental: maltrato, trastorno mental, ideación suicida, intento suicida y violencia sexual. 
Para el periodo de enero a junio de 2024 se gestionaron en total 50.265 incidentes de salud mental al (CRUE) a partir de los incidentes trasferidos  desde la línea 123. 
Para la vigencia de enero a junio de 2024 se gestionaron  los incidentes en salud mental así:
*El 62 % (n=31.163) de los incidentes incidentes fueron abordados por medio de gestión telefónica por parte de los psicólogos del Centro Operativo CRUE; quienes generaron espacios de escucha, intervención en crisis, contención emocional y orientación ante las situaciones reportadas por usuarios que activaron la línea 123 en eventos de salud mental. 
*El 38 % (n=19.102) de los incidentes requirieron de despacho de recurso en salud para su atención; entre estos el 23% (n=11.570) incidentes se atendieron con envío de ambulancia, el 13,1% (n=6.601) de los incidentes requirieon de envío de vehículo de salud mental para su atención y el 1,9% (n= 931) de los incidentes requirieron de envío de vehículo de la mujer para su atención. </t>
  </si>
  <si>
    <t xml:space="preserve">Como reporte del II trimestre del año 2024 se establece una vinculación de 29.230 usuarios al proceso de atención domiciliaria, a quienes se realiza la atención en el marco de guía MhGAP con la estrategia de intervención psicológica breve para adultos Enfrentando Problemas Plus EP+, en niños y niñas con los protocolos de MhGap para esta población, con el propósito de fortalecer en los usuarios la gestión de emociones y reforzar las capacidades de afrontamiento del individuo y la familia.  Del total de estas intervenciones el 67,0% (n=19.578) usuarios lograron terminación de tratamiento de acuerdo con los objetivos terapéuticos establecidos.  
De acuerdo al análisis del comportamiento de indicador se informa que la meta establecida se planteó teniendo en cuenta que; este es un indicador nuevo que no contaba con línea de base toda vez que las actividades del producto relacionado se empezaron a desarrollar en el mes de septiembre del 2022, teniendo en cuenta el comportamiento del proceso desarrollado en el IV trimestre del 2022, se define una meta para el año 2023 del 50% y un incremento progresivo del 5% anual.  Teniendo en cuenta que el propósito de la atención individual en el territorio establece relevancia en la terminación de los procesos de intervención implementados de acuerdo al plan de manejo establecido para cada usuario, se llevó a cabo diversos ejercicios de fortalecimiento técnico al equipo de profesionales de psicología del distrito por parte del referente del proceso de nivel central, enfatizando en la optimización de las acciones desarrolladas y la garantía de cierre de los procesos de atención desarrollados en el territorio, lo que incrementa el porcentaje estimado para cada año y fomenta el desarrollo de atenciones con calidad y pertinencia.
</t>
  </si>
  <si>
    <t>Para el primer semestre del 2024 se ha logrado tener un avance en relación al resulatdo del producto por parte de la Dirección de Asegurameinto con un total de 56 casos notificados por diferentes puerta de entrada con una respuesta y de gestión efectiva a partir de procedimiento resolutivo en: 
1. realizar la verificación de asegurador por plataforma de Comprobador de derechos o ADRES que permita identificar su EPS para poder activar la Ruta a partir de la necesidad.
2. envio de correo electronico a los referentes de las Rutas de las EPS indicando al gestión y solicitud para dar respuesta con soporte de aseguramiento o oficio si es con solicitud de otra entidad que contenga la descripcion de la petición.
3. recepción de la respuesta por parte de la EPS a la dirección de aseguramiento y se carga o envia por plataforma SIDMA, PQRS o Agilsalud la respuesta al peticionario o entidad para   según lo pertinente al caso.
De los casos identificados para el primer semestre del 2024 se logra tener el siguiente analisis discriminado por evento:  Del total de casos que ingresaron el 3,5% correspondian a evento asociadoa consumo de SPA, el 78,5 %salud mental, el 10,7%violencia intrafamiliar y 7,3% por violencia sexual. 
Del 100% de los casos se tiene una distribución desde la necesidad en salud notificada de la siguiente manera el 74,3% relacionado a acceso a la ruta de salud mental, 19,3%  continuidad de tratamiento y 6,4% entrega de medicamentos.</t>
  </si>
  <si>
    <t>Para el primer semestre del año 2024 se han realizado  asistencias técnicas a EAPB e IPS a fin de orientar en los eventos a priorizados de ansiedad, depresión y conducta suicida a fin de desarrollar acciones de promoción , prevención e identificación del riesgo en salud mental.</t>
  </si>
  <si>
    <t>Para este primer semestre del 2024 se adelantaron dos jornadas de socialización sobre las competencias de las Comisarías y ruta de atención para las víctimas de violencia por razones de género y otras violencias en el contexto familiar, dirigido al personal de las Subredes Integradas de Servicios de Salud de Bogotá. Estas sesiones se realizaron con la Sub Red Centro en el mes de junio del 2024 con una participación de 15 personas para la primera sesión  y una segunda jornada adelantada también en junio del año en curso en las instalaciones del Hospital Santa Clara, con la participación de 17 Profesionales  de trabajo social de cada una de las instituciones que integran la Sub Red.
Las jornadas de socialización de las competencias de las Comisarías de Familia juegan un papel fundamental en la mejora de las oportunidades de remisión y asesoría para la población afectada por problemas de salud mental, especialmente las víctimas de violencia intrafamiliar y sexual. Estas jornadas contribuyen de las siguientes maneras:
Mejora en la Remisión y Asesoría
1.	Difusión de Información: Al informar a la comunidad sobre los servicios y competencias de las Comisarías de Familia, se facilita el acceso a la justicia y a los servicios de protección. Las personas afectadas por violencia intrafamiliar y sexual, así como aquellos con problemas de salud mental, pueden conocer mejor los recursos disponibles y cómo acceder a ellos.
2.	Capacitación y Sensibilización: Las jornadas de socialización incluyen la capacitación de funcionarios y miembros de la comunidad en la identificación y manejo de casos de violencia y problemas de salud mental. Esto asegura que las personas en contacto con las víctimas estén mejor preparadas para ofrecer apoyo y realizar las remisiones necesarias de manera oportuna.
3.	Fortalecimiento de Redes de Apoyo: Estas jornadas promueven la creación y fortalecimiento de redes de apoyo entre diferentes entidades y servicios, como centros de salud, organizaciones no gubernamentales y autoridades locales. Una red de apoyo sólida facilita la coordinación y la remisión efectiva de casos, asegurando que las víctimas reciban la atención integral que necesitan.
4.	Enfoques de Intervención: Las jornadas permiten aterrizar los enfoques definidos para la intervención, como el enfoque de derechos humanos, género y diferencial. Esto asegura que la atención brindada sea integral y adecuada a las necesidades específicas de cada víctima, mejorando así la calidad de la remisión y la asesoría.
Impacto en la Salud Mental
1.	Acceso a Servicios Especializados: Al mejorar la información y la capacitación, las víctimas de violencia intrafamiliar y sexual tienen un acceso más rápido y efectivo a servicios especializados en salud mental, lo que es crucial para su recuperación y bienestar.
2.	Reducción del Estigma: La socialización de las competencias de las Comisarías también ayuda a reducir el estigma asociado a la búsqueda de ayuda para problemas de salud mental, animando a más personas a buscar el apoyo que necesitan sin temor a ser juzgadas.
3.	Intervención Temprana: Con una mejor capacitación y redes de apoyo, es más probable que los casos de violencia y problemas de salud mental sean identificados y atendidos de manera temprana, lo que puede prevenir el agravamiento de las situaciones y promover una recuperación más rápida y efectiva.
En resumen, las jornadas de socialización de las competencias de las Comisarías de Familia son esenciales para mejorar las oportunidades de remisión y asesoría para la población afectada por problemas de salud mental, especialmente las víctimas de violencia intrafamiliar y sexual. Estas jornadas aseguran una atención más informada, coordinada y sensible a las necesidades específicas de cada individuo.
En el marco de la sensibilización sobre las competencias de las Comisarías de Familia, reguladas por la Ley 2126 de 2021, se desarrollaron una serie de actividades dirigidas a la población en general, con el fin de fortalecer su comprensión y acceso a los servicios prestados por estas instituciones. A continuación, se detallan los principales ítems abordados durante dichas actividades: 
 1. Funciones y competencias de las Comisarías de Familia 
   - Se explicó qué son las Comisarías de Familia y su rol en la defensa de los derechos de las familias. 
   - Se informó sobre los servicios que prestan, tales como la atención y prevención de la violencia intrafamiliar, la protección de menores y la conciliación en casos de conflictos familiares. 
   - Se detallaron las posibilidades para solicitar medidas de protección y la orientación legal que brindan. 
 2. Prevención de la violencia intrafamiliar 
   - Se concientizó a los participantes sobre los distintos tipos de violencia intrafamiliar: física, psicológica, económica y sexual. 
   - Se proporcionaron herramientas para identificar situaciones de violencia y se explicó el impacto que tienen en el entorno familiar. 
   - Se fomentó la denuncia de actos violentos, destacando el papel de las Comisarías de Familia como canal de atención. 
 3. Protección de niños, niñas y adolescentes 
   - Se informó sobre los derechos de los menores y se expusieron las acciones que las Comisarías de Familia podían tomar para proteger a los niños, niñas y adolescentes en situaciones de riesgo o maltrato. 
   - Se explicó el procedimiento para solicitar medidas de protección en casos de vulnerabilidad infantil. 
 4. Mecanismos de conciliación familiar 
   - Se promovió el uso de la conciliación como un método alternativo para resolver conflictos en el ámbito familiar. 
   - Se explicó cómo las Comisarías de Familia facilitaban la conciliación en disputas relacionadas con alimentos, visitas, patria potestad, entre otros temas de interés familiar. 
 5. Medidas de protección para víctimas de violencia 
   - Se difundió información sobre las medidas de protección que podían implementar las Comisarías para salvaguardar a las víctimas de violencia intrafamiliar, tales como órdenes de alejamiento y la suspensión del agresor del hogar. 
   - Se enseñó a la población el procedimiento para acceder a estas medidas y solicitar ayuda ante las Comisarías. 
 6. Derechos de las personas mayores, personas con discapacidad y poblaciones con enfoque diferencial 
   - Se sensibilizó sobre los derechos de las personas mayores y personas con discapacidad, así como sobre el enfoque diferencial étnico y de género que se aplicaba en el marco de la atención ofrecida por las Comisarías de Familia. 
   - Se explicaron las garantías ofrecidas para proteger a estas poblaciones frente a posibles violaciones de sus derechos.   
 7. Ruta de atención para víctimas de violencia 
   - Se socializó la ruta de atención que debían seguir las personas víctimas de violencia intrafamiliar, destacando la atención integral que ofrecían las Comisarías (psicológica, legal y social). 
   - Se informó sobre la articulación con otras entidades involucradas en la ruta de atención, tales como la Fiscalía, Defensoría del Pueblo y el ICBF. 
 8. Participación ciudadana y corresponsabilidad 
   - Se promovió la participación activa de la comunidad en la prevención de la violencia y en la protección de los derechos de las familias. 
   - Se fomentó el sentido de corresponsabilidad en el cuidado y respeto de los miembros del hogar como una estrategia para prevenir situaciones de violencia. 
Todas estas actividades se llevaron a cabo con un enfoque diferencial, considerando las características particulares de género, edad, etnia y condición de discapacidad de los participantes, lo que permitió una mayor inclusión y comprensión de los temas abordados. 
Con el fin de cumplir con la meta acumulada de 2023 y 2024 se va a realizar una sobre ejecución de las sensibilizaciones para el segundo semestre de 2024.</t>
  </si>
  <si>
    <t>Para el primer semestre de 2024 la Secretaria Distrital de Salud continua con el desarrollo de estrategias y herramientas de comunicación en Salud Mental priorizando  la ejecución de la Línea 106 desde donde se abordaron 23.190 durante el primer trimestre y 25585 personas durante el segundo trimestre para un total de 48.775 personas durante el semestre. 
Se da continuidad a la atención de los diferentes canales de contacto de la Línea 106 de forma permanente 24/7 todos los días de la semana, brindando apoyo en salud mental y realizando activación de rutas sectoriales ( para atención en salud por parte de lso aseguradores y a los subsistemas de vigilancia epidemiológica de eventos prioritarios en salud mental) e intersectoriales (protección y justicia).
Las atenciones se realizaron a personas que reportaron residir en diferentes localidades de la ciudad de la siguiente forma:  Antonio Nariño 547; Barrios Unidos 684; Bosa 4314; Chapinero 610; Ciudad Bolívar 3663; Engativa 4798; Fontibón 1963; Kennedy 6312; La Candelaria 252; Los Martires 784; Puente Aranda 1443; Rafael Uribe 2002; San Cristóbal 2746; Santa Fe 643; Suba 5283; Sumapaz 18; Teusaquillo 993; Tunjuelito 925; Usaquén 2175; Usme 2148; no suministra dato de residencia 2919 y  Fuera de Bogotá 3553.</t>
  </si>
  <si>
    <t xml:space="preserve">Se programó la mesa de trabajo para la recepción del producto con la Secretaría de Salud, para los Festivales al Parque, que este año se realizarán durante el  segundo semestre del año </t>
  </si>
  <si>
    <t xml:space="preserve">Se avanza en la implementación de sensibilizaciones a la ciudadania en torno a  los módulos de "Promotores del Cuidado: Conecta con tus emociones", con el fin de fortalecer el sentido territorial de la misma y motivar a los ciudadanos para realizar el curso y certificarse en la plataforma aprender - salud.
Esta actividad se realiza  de manera permanente  en los entornos  en los que sedesenvuelven las comunidades, adaptando su implementación  a las particularidades de los  grupos, así como sus formas de interrelación, aportando así al favorecimiento  de procesos  de cuidado individual y colectivo de la salud mental en los territorios.
Actualmente, Promotores del Cuidado: Bienestar Emocional, se ha centrado en aportar herramientas a la ciudadanía para el reconocimiento y gestión de las emociones, y la apropiación de buenas prácticas para el cuidado de la salud mental individual y colectiva de la ciudadanía en general.
Cuenta con tres (3) módulos:
(1) Gestión de emociones. Al finalizar este módulo, la ciudadanía participante adquirirá herramientas que fortalezcan el reconocimiento de estas y el manejo adecuado en cada situación presente en su cotidianidad.
(2) Salud mental (Depresión, ansiedad, estrés, entre otros temas). Se adquirirán herramientas para cuidar la salud mental propia y la de personas cercanas, reconociendo las enfermedades y trastornos más comunes y cada una de sus características.
(3) Bienestar emocional por entornos. En este módulo, las personas aprenderán a cuidar y a cuidarse, de una mejor manera, en los entornos que habitan a diario: ya sea en el hogar, en el lugar de estudio, en su trabajo y en el uso de herramientas digitales. Lo anterior, a través de instrumentos y recomendaciones de profesionales en el bienestar emocional.
</t>
  </si>
  <si>
    <t xml:space="preserve">Se avanza en la implementación de la  linea de fortalecimiento de organizaciones sociales con la  caracterización de una ( 1 ) organización ( La gran Familia), y el desarrollo de una (1) asistencia técnica de las 4 proyectadas; es importante resaltar que cada una de las asistencias se proyectan e implementan de acuerdo a las particularidades poblacionales, diferenciales  y de genéro de  la organización  a fin de generar mayor empoderamiento delos procesos participativos  comunitarios en salud.
Para la primera asistencia técnica se  genero un espacio para la  construcción colectiva del  conocimiento en torno al cuidado de la salud física del adulto mayor, como forma de generar procesos de fortalecimiento comunitario en el marco del cuidado integral de la salud, con énfasis en salud mental, a partir de las prácticas propias. Las impresiones discutidas en esta sesión fueron: 
* Salud física: las participantes indicaron factores como el cuidado de los hábitos de alimentación, 
desarrollo frecuente de actividad física y dormir bien. Las participantes también indicaron que el cuidado 
del cuerpo incide directamente en el estado de ánimo de las personas, enfatizando la importancia de 
considerar el autocuidado y la presentación personal como hábitos de cuidado de la salud física.
* Salud mental: las participantes mencionaron fenómenos como la depresión y las preocupaciones 
asociadas a factores económicos, como aspectos principales en sus discursos. Sin embargo, se generó 
un consenso relacionado con las prácticas necesarias para cuidar la salud mental, enfatizando, 
primordialmente, la generación de espacios comunitarios para compartir malestares y preocupaciones, 
así como también acompañar a cualquier persona que presente afectaciones en su salud mental.
* Salud social: respecto de esta categoría, las participantes manifestaron un énfasis en la importancia del cuidado colectivo, no solamente de los procesos de salud, sino del bienestar integral de todas y todos 
los miembros de la comunidad, y, de esta forma, generar redes de apoyo sólidas y significativas.
</t>
  </si>
  <si>
    <t>Para el primer trimestre del 2024 se realizó el curso primeros auxilios en salud mental en modalidad virtual, se capacitaron 444 personas.  Por otra parte Para el año 2024 el total de personas capacitadas por la SGRED son  397  personas en el segundo trimestre. Todas las capacitaciones contemplaron la implementación de primeros auxilios psicológicos teniendo en cuenta que para la Dirección de Urgencias, Emergencias y Desastres en el área de fortalecimiento de las competencias, la edad mínima es de 16 años para la participación en las capacitaciones.</t>
  </si>
  <si>
    <t>La periodicidad de reporte de este producto es quinquenal. Dado que se reportó el desarrollo del primer estudio distrital de salud mental en el 2023 el siguiente reporte se proyecta realizar en 2029.</t>
  </si>
  <si>
    <t xml:space="preserve">
Se han realizado todos los procesos de depuración, cálculos y análisis de los indicadores. Adicionalmente  se realiza  la estimación períodica de los indicadores de los eventos prioritarios en salud mental bajo vigilancia epidemiológica para la públicación del primer semestre 2024 - preliminar- . información publicada  a través del Observatorio de salud - SaluData, y se puden consultar en el siguiente Link: https://saludata.saludcapital.gov.co/osb/datos-de-salud/salud-mental/</t>
  </si>
  <si>
    <t>Se elaboran un informe semestrales sobre el reporte del módulo de SPA y de Conducta Suicida del Sistema de Alertas.</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</si>
</sst>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5" formatCode="0.0%"/>
    <numFmt numFmtId="168" formatCode="_-* #,##0_-;\-* #,##0_-;_-* &quot;-&quot;??_-;_-@_-"/>
  </numFmts>
  <fonts count="8" x14ac:knownFonts="1">
    <font>
      <sz val="11"/>
      <color theme="1"/>
      <name val="Calibri"/>
      <family val="2"/>
      <scheme val="minor"/>
    </font>
    <font>
      <sz val="11"/>
      <color theme="1"/>
      <name val="Calibri"/>
      <family val="2"/>
      <scheme val="minor"/>
    </font>
    <font>
      <b/>
      <sz val="18"/>
      <color theme="1"/>
      <name val="Calibri"/>
      <family val="2"/>
      <scheme val="minor"/>
    </font>
    <font>
      <sz val="10"/>
      <name val="Arial"/>
      <family val="2"/>
    </font>
    <font>
      <b/>
      <sz val="16"/>
      <name val="Arial"/>
      <family val="2"/>
    </font>
    <font>
      <b/>
      <sz val="11"/>
      <name val="Calibri"/>
      <family val="2"/>
      <scheme val="minor"/>
    </font>
    <font>
      <b/>
      <sz val="10"/>
      <name val="Calibri"/>
      <family val="2"/>
      <scheme val="minor"/>
    </font>
    <font>
      <sz val="11"/>
      <name val="Calibri"/>
      <family val="2"/>
      <scheme val="minor"/>
    </font>
  </fonts>
  <fills count="6">
    <fill>
      <patternFill patternType="none"/>
    </fill>
    <fill>
      <patternFill patternType="gray125"/>
    </fill>
    <fill>
      <patternFill patternType="solid">
        <fgColor theme="0" tint="-0.34998626667073579"/>
        <bgColor indexed="64"/>
      </patternFill>
    </fill>
    <fill>
      <patternFill patternType="solid">
        <fgColor theme="0"/>
        <bgColor indexed="64"/>
      </patternFill>
    </fill>
    <fill>
      <patternFill patternType="solid">
        <fgColor theme="0"/>
        <bgColor theme="4"/>
      </patternFill>
    </fill>
    <fill>
      <patternFill patternType="solid">
        <fgColor theme="0"/>
        <bgColor theme="0" tint="-0.14999847407452621"/>
      </patternFill>
    </fill>
  </fills>
  <borders count="18">
    <border>
      <left/>
      <right/>
      <top/>
      <bottom/>
      <diagonal/>
    </border>
    <border>
      <left/>
      <right/>
      <top/>
      <bottom style="medium">
        <color indexed="64"/>
      </bottom>
      <diagonal/>
    </border>
    <border>
      <left style="medium">
        <color indexed="64"/>
      </left>
      <right/>
      <top/>
      <bottom/>
      <diagonal/>
    </border>
    <border>
      <left style="thin">
        <color theme="1"/>
      </left>
      <right style="thin">
        <color theme="1"/>
      </right>
      <top style="thin">
        <color theme="1"/>
      </top>
      <bottom style="thin">
        <color theme="1"/>
      </bottom>
      <diagonal/>
    </border>
    <border>
      <left style="thin">
        <color indexed="64"/>
      </left>
      <right style="thin">
        <color indexed="64"/>
      </right>
      <top style="thin">
        <color indexed="64"/>
      </top>
      <bottom style="thin">
        <color indexed="64"/>
      </bottom>
      <diagonal/>
    </border>
    <border>
      <left style="thin">
        <color theme="1"/>
      </left>
      <right style="medium">
        <color indexed="64"/>
      </right>
      <top style="thin">
        <color theme="1"/>
      </top>
      <bottom style="thin">
        <color theme="1"/>
      </bottom>
      <diagonal/>
    </border>
    <border>
      <left style="thin">
        <color indexed="64"/>
      </left>
      <right/>
      <top style="thin">
        <color indexed="64"/>
      </top>
      <bottom style="thin">
        <color indexed="64"/>
      </bottom>
      <diagonal/>
    </border>
    <border>
      <left style="thin">
        <color theme="1"/>
      </left>
      <right/>
      <top style="thin">
        <color theme="1"/>
      </top>
      <bottom style="thin">
        <color theme="1"/>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theme="1"/>
      </left>
      <right style="thin">
        <color theme="1"/>
      </right>
      <top style="medium">
        <color indexed="64"/>
      </top>
      <bottom style="thin">
        <color theme="1"/>
      </bottom>
      <diagonal/>
    </border>
  </borders>
  <cellStyleXfs count="4">
    <xf numFmtId="0" fontId="0" fillId="0" borderId="0"/>
    <xf numFmtId="43" fontId="1" fillId="0" borderId="0" applyFont="0" applyFill="0" applyBorder="0" applyAlignment="0" applyProtection="0"/>
    <xf numFmtId="9" fontId="1" fillId="0" borderId="0" applyFont="0" applyFill="0" applyBorder="0" applyAlignment="0" applyProtection="0"/>
    <xf numFmtId="0" fontId="3" fillId="0" borderId="0"/>
  </cellStyleXfs>
  <cellXfs count="46">
    <xf numFmtId="0" fontId="0" fillId="0" borderId="0" xfId="0"/>
    <xf numFmtId="0" fontId="2" fillId="2" borderId="0" xfId="0" applyFont="1" applyFill="1" applyAlignment="1">
      <alignment horizontal="center" vertical="center"/>
    </xf>
    <xf numFmtId="0" fontId="0" fillId="2" borderId="0" xfId="0" applyFill="1"/>
    <xf numFmtId="0" fontId="2" fillId="2" borderId="1" xfId="0" applyFont="1" applyFill="1" applyBorder="1" applyAlignment="1">
      <alignment horizontal="center" vertical="center"/>
    </xf>
    <xf numFmtId="0" fontId="0" fillId="3" borderId="0" xfId="0" applyFill="1"/>
    <xf numFmtId="0" fontId="7" fillId="3" borderId="2" xfId="0" applyFont="1" applyFill="1" applyBorder="1"/>
    <xf numFmtId="168" fontId="7" fillId="3" borderId="4" xfId="1" applyNumberFormat="1" applyFont="1" applyFill="1" applyBorder="1" applyAlignment="1">
      <alignment horizontal="center" vertical="center"/>
    </xf>
    <xf numFmtId="168" fontId="7" fillId="3" borderId="4" xfId="2" applyNumberFormat="1" applyFont="1" applyFill="1" applyBorder="1" applyAlignment="1">
      <alignment horizontal="center" vertical="center"/>
    </xf>
    <xf numFmtId="9" fontId="7" fillId="3" borderId="4" xfId="2" applyFont="1" applyFill="1" applyBorder="1" applyAlignment="1">
      <alignment horizontal="center" vertical="center"/>
    </xf>
    <xf numFmtId="165" fontId="7" fillId="3" borderId="4" xfId="2" applyNumberFormat="1" applyFont="1" applyFill="1" applyBorder="1" applyAlignment="1">
      <alignment horizontal="center" vertical="center"/>
    </xf>
    <xf numFmtId="9" fontId="7" fillId="3" borderId="3" xfId="2" applyNumberFormat="1" applyFont="1" applyFill="1" applyBorder="1" applyAlignment="1">
      <alignment horizontal="center" vertical="center"/>
    </xf>
    <xf numFmtId="165" fontId="7" fillId="3" borderId="5" xfId="2" applyNumberFormat="1" applyFont="1" applyFill="1" applyBorder="1" applyAlignment="1">
      <alignment horizontal="center" vertical="center"/>
    </xf>
    <xf numFmtId="168" fontId="7" fillId="3" borderId="4" xfId="0" applyNumberFormat="1" applyFont="1" applyFill="1" applyBorder="1" applyAlignment="1">
      <alignment horizontal="center" vertical="center"/>
    </xf>
    <xf numFmtId="9" fontId="7" fillId="3" borderId="5" xfId="2" applyNumberFormat="1" applyFont="1" applyFill="1" applyBorder="1" applyAlignment="1">
      <alignment horizontal="center" vertical="center"/>
    </xf>
    <xf numFmtId="168" fontId="7" fillId="3" borderId="6" xfId="1" applyNumberFormat="1" applyFont="1" applyFill="1" applyBorder="1" applyAlignment="1" applyProtection="1">
      <alignment horizontal="center" vertical="center" wrapText="1"/>
    </xf>
    <xf numFmtId="9" fontId="7" fillId="3" borderId="6" xfId="2" applyFont="1" applyFill="1" applyBorder="1" applyAlignment="1">
      <alignment horizontal="center" vertical="center"/>
    </xf>
    <xf numFmtId="165" fontId="7" fillId="3" borderId="6" xfId="2" applyNumberFormat="1" applyFont="1" applyFill="1" applyBorder="1" applyAlignment="1">
      <alignment horizontal="center" vertical="center"/>
    </xf>
    <xf numFmtId="165" fontId="7" fillId="3" borderId="7" xfId="2" applyNumberFormat="1" applyFont="1" applyFill="1" applyBorder="1" applyAlignment="1">
      <alignment horizontal="center" vertical="center"/>
    </xf>
    <xf numFmtId="168" fontId="7" fillId="3" borderId="6" xfId="0" applyNumberFormat="1" applyFont="1" applyFill="1" applyBorder="1" applyAlignment="1">
      <alignment horizontal="center" vertical="center"/>
    </xf>
    <xf numFmtId="168" fontId="7" fillId="3" borderId="6" xfId="2" applyNumberFormat="1" applyFont="1" applyFill="1" applyBorder="1" applyAlignment="1" applyProtection="1">
      <alignment horizontal="center" vertical="center" wrapText="1"/>
    </xf>
    <xf numFmtId="168" fontId="7" fillId="3" borderId="6" xfId="2" applyNumberFormat="1" applyFont="1" applyFill="1" applyBorder="1" applyAlignment="1">
      <alignment horizontal="center" vertical="center"/>
    </xf>
    <xf numFmtId="14" fontId="4" fillId="3" borderId="4" xfId="3" applyNumberFormat="1" applyFont="1" applyFill="1" applyBorder="1" applyAlignment="1">
      <alignment horizontal="center" vertical="center" wrapText="1"/>
    </xf>
    <xf numFmtId="1" fontId="4" fillId="3" borderId="4" xfId="3" applyNumberFormat="1" applyFont="1" applyFill="1" applyBorder="1" applyAlignment="1">
      <alignment horizontal="center" vertical="center" wrapText="1"/>
    </xf>
    <xf numFmtId="168" fontId="7" fillId="3" borderId="8" xfId="1" applyNumberFormat="1" applyFont="1" applyFill="1" applyBorder="1" applyAlignment="1">
      <alignment horizontal="center" vertical="center"/>
    </xf>
    <xf numFmtId="168" fontId="7" fillId="3" borderId="9" xfId="1" applyNumberFormat="1" applyFont="1" applyFill="1" applyBorder="1" applyAlignment="1">
      <alignment horizontal="center" vertical="center"/>
    </xf>
    <xf numFmtId="14" fontId="4" fillId="3" borderId="11" xfId="3" applyNumberFormat="1" applyFont="1" applyFill="1" applyBorder="1" applyAlignment="1">
      <alignment horizontal="center" vertical="center" wrapText="1"/>
    </xf>
    <xf numFmtId="14" fontId="4" fillId="3" borderId="10" xfId="3" applyNumberFormat="1" applyFont="1" applyFill="1" applyBorder="1" applyAlignment="1">
      <alignment horizontal="center" vertical="center" wrapText="1"/>
    </xf>
    <xf numFmtId="14" fontId="4" fillId="3" borderId="12" xfId="3" applyNumberFormat="1" applyFont="1" applyFill="1" applyBorder="1" applyAlignment="1">
      <alignment horizontal="center" vertical="center" wrapText="1"/>
    </xf>
    <xf numFmtId="0" fontId="5" fillId="4" borderId="13" xfId="0" applyFont="1" applyFill="1" applyBorder="1" applyAlignment="1">
      <alignment horizontal="center" vertical="center" wrapText="1"/>
    </xf>
    <xf numFmtId="0" fontId="6" fillId="3" borderId="14" xfId="0" applyFont="1" applyFill="1" applyBorder="1" applyAlignment="1">
      <alignment horizontal="center" vertical="center" wrapText="1"/>
    </xf>
    <xf numFmtId="14" fontId="4" fillId="3" borderId="15" xfId="3" applyNumberFormat="1" applyFont="1" applyFill="1" applyBorder="1" applyAlignment="1">
      <alignment horizontal="center" vertical="center" wrapText="1"/>
    </xf>
    <xf numFmtId="14" fontId="4" fillId="3" borderId="6" xfId="3" applyNumberFormat="1" applyFont="1" applyFill="1" applyBorder="1" applyAlignment="1">
      <alignment horizontal="center" vertical="center" wrapText="1"/>
    </xf>
    <xf numFmtId="0" fontId="5" fillId="3" borderId="16" xfId="0" applyFont="1" applyFill="1" applyBorder="1" applyAlignment="1">
      <alignment horizontal="center" vertical="center" wrapText="1"/>
    </xf>
    <xf numFmtId="1" fontId="4" fillId="3" borderId="12" xfId="3" applyNumberFormat="1" applyFont="1" applyFill="1" applyBorder="1" applyAlignment="1">
      <alignment horizontal="center" vertical="center" wrapText="1"/>
    </xf>
    <xf numFmtId="0" fontId="6" fillId="3" borderId="13" xfId="0" applyFont="1" applyFill="1" applyBorder="1" applyAlignment="1">
      <alignment horizontal="center" vertical="center" wrapText="1"/>
    </xf>
    <xf numFmtId="14" fontId="4" fillId="3" borderId="11" xfId="3" applyNumberFormat="1" applyFont="1" applyFill="1" applyBorder="1" applyAlignment="1">
      <alignment horizontal="left" vertical="top" wrapText="1"/>
    </xf>
    <xf numFmtId="14" fontId="4" fillId="3" borderId="10" xfId="3" applyNumberFormat="1" applyFont="1" applyFill="1" applyBorder="1" applyAlignment="1">
      <alignment horizontal="left" vertical="top" wrapText="1"/>
    </xf>
    <xf numFmtId="0" fontId="0" fillId="2" borderId="0" xfId="0" applyFill="1" applyAlignment="1">
      <alignment horizontal="left" vertical="top"/>
    </xf>
    <xf numFmtId="0" fontId="5" fillId="4" borderId="14" xfId="0" applyFont="1" applyFill="1" applyBorder="1" applyAlignment="1">
      <alignment vertical="center" wrapText="1"/>
    </xf>
    <xf numFmtId="0" fontId="7" fillId="3" borderId="0" xfId="0" applyFont="1" applyFill="1" applyAlignment="1" applyProtection="1">
      <alignment vertical="center" wrapText="1"/>
      <protection locked="0"/>
    </xf>
    <xf numFmtId="0" fontId="0" fillId="2" borderId="0" xfId="0" applyFill="1" applyAlignment="1">
      <alignment vertical="center"/>
    </xf>
    <xf numFmtId="0" fontId="0" fillId="5" borderId="17" xfId="0" applyFont="1" applyFill="1" applyBorder="1" applyAlignment="1">
      <alignment horizontal="left" vertical="top" wrapText="1"/>
    </xf>
    <xf numFmtId="0" fontId="0" fillId="3" borderId="3" xfId="0" applyFont="1" applyFill="1" applyBorder="1" applyAlignment="1">
      <alignment horizontal="left" vertical="top" wrapText="1"/>
    </xf>
    <xf numFmtId="0" fontId="0" fillId="5" borderId="3" xfId="0" applyFont="1" applyFill="1" applyBorder="1" applyAlignment="1">
      <alignment horizontal="left" vertical="top" wrapText="1"/>
    </xf>
    <xf numFmtId="0" fontId="0" fillId="3" borderId="0" xfId="0" applyFill="1" applyAlignment="1">
      <alignment vertical="center"/>
    </xf>
    <xf numFmtId="0" fontId="0" fillId="3" borderId="0" xfId="0" applyFill="1" applyAlignment="1">
      <alignment horizontal="left" vertical="top"/>
    </xf>
  </cellXfs>
  <cellStyles count="4">
    <cellStyle name="Millares" xfId="1" builtinId="3"/>
    <cellStyle name="Normal" xfId="0" builtinId="0"/>
    <cellStyle name="Normal 2" xfId="3"/>
    <cellStyle name="Porcentaje" xfId="2" builtinId="5"/>
  </cellStyles>
  <dxfs count="7">
    <dxf>
      <font>
        <strike val="0"/>
        <outline val="0"/>
        <shadow val="0"/>
        <u val="none"/>
        <vertAlign val="baseline"/>
        <sz val="11"/>
        <color auto="1"/>
        <name val="Calibri"/>
        <scheme val="minor"/>
      </font>
      <fill>
        <patternFill patternType="solid">
          <fgColor indexed="64"/>
          <bgColor theme="0"/>
        </patternFill>
      </fill>
    </dxf>
    <dxf>
      <font>
        <b/>
        <i val="0"/>
        <strike val="0"/>
        <condense val="0"/>
        <extend val="0"/>
        <outline val="0"/>
        <shadow val="0"/>
        <u val="none"/>
        <vertAlign val="baseline"/>
        <sz val="11"/>
        <color auto="1"/>
        <name val="Calibri"/>
        <scheme val="minor"/>
      </font>
      <fill>
        <patternFill patternType="solid">
          <fgColor theme="4"/>
          <bgColor theme="0"/>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strike val="0"/>
        <outline val="0"/>
        <shadow val="0"/>
        <u val="none"/>
        <vertAlign val="baseline"/>
        <sz val="11"/>
        <color auto="1"/>
        <name val="Calibri"/>
        <scheme val="minor"/>
      </font>
      <fill>
        <patternFill patternType="none">
          <fgColor indexed="64"/>
          <bgColor theme="0"/>
        </patternFill>
      </fill>
      <alignment horizontal="general" vertical="center" textRotation="0" wrapText="1" indent="0" justifyLastLine="0" shrinkToFit="0" readingOrder="0"/>
      <protection locked="0" hidden="0"/>
    </dxf>
    <dxf>
      <font>
        <strike val="0"/>
        <outline val="0"/>
        <shadow val="0"/>
        <u val="none"/>
        <vertAlign val="baseline"/>
        <sz val="11"/>
        <color auto="1"/>
        <name val="Calibri"/>
        <scheme val="minor"/>
      </font>
      <fill>
        <patternFill patternType="none">
          <fgColor indexed="64"/>
          <bgColor theme="0"/>
        </patternFill>
      </fill>
      <alignment horizontal="general" vertical="center" textRotation="0" wrapText="1" indent="0" justifyLastLine="0" shrinkToFit="0" readingOrder="0"/>
      <protection locked="0" hidden="0"/>
    </dxf>
    <dxf>
      <font>
        <strike val="0"/>
        <outline val="0"/>
        <shadow val="0"/>
        <u val="none"/>
        <vertAlign val="baseline"/>
        <sz val="11"/>
        <color auto="1"/>
        <name val="Calibri"/>
        <scheme val="minor"/>
      </font>
      <fill>
        <patternFill patternType="none">
          <fgColor indexed="64"/>
          <bgColor theme="0"/>
        </patternFill>
      </fill>
      <protection locked="1" hidden="0"/>
    </dxf>
    <dxf>
      <border>
        <bottom style="medium">
          <color indexed="64"/>
        </bottom>
      </border>
    </dxf>
    <dxf>
      <border outline="0">
        <top style="medium">
          <color indexed="64"/>
        </top>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ables/table1.xml><?xml version="1.0" encoding="utf-8"?>
<table xmlns="http://schemas.openxmlformats.org/spreadsheetml/2006/main" id="1" name="Info_Productos_Cuantitativo" displayName="Info_Productos_Cuantitativo" ref="C5:E31" totalsRowShown="0" headerRowDxfId="1" dataDxfId="0" headerRowBorderDxfId="5" tableBorderDxfId="6">
  <autoFilter ref="C5:E31"/>
  <tableColumns count="3">
    <tableColumn id="1" name="Producto No." dataDxfId="4"/>
    <tableColumn id="3" name="Producto esperado" dataDxfId="3"/>
    <tableColumn id="4" name="Nombre indicador de Producto" dataDxfId="2"/>
  </tableColumns>
  <tableStyleInfo name="TableStyleLight15"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J32"/>
  <sheetViews>
    <sheetView tabSelected="1" zoomScale="70" zoomScaleNormal="70" workbookViewId="0">
      <selection activeCell="E6" sqref="E6"/>
    </sheetView>
  </sheetViews>
  <sheetFormatPr baseColWidth="10" defaultRowHeight="15" outlineLevelCol="1" x14ac:dyDescent="0.25"/>
  <cols>
    <col min="2" max="2" width="6.28515625" customWidth="1"/>
    <col min="3" max="3" width="19.42578125" style="2" bestFit="1" customWidth="1"/>
    <col min="4" max="4" width="38.42578125" style="40" bestFit="1" customWidth="1"/>
    <col min="5" max="5" width="40" style="40" bestFit="1" customWidth="1"/>
    <col min="6" max="6" width="25.85546875" style="2" customWidth="1"/>
    <col min="7" max="7" width="25.85546875" style="2" customWidth="1" outlineLevel="1"/>
    <col min="8" max="8" width="24.140625" style="2" customWidth="1"/>
    <col min="9" max="9" width="37.140625" style="37" customWidth="1"/>
    <col min="10" max="10" width="37.42578125" style="37" customWidth="1" outlineLevel="1"/>
  </cols>
  <sheetData>
    <row r="1" spans="3:10" ht="15" customHeight="1" x14ac:dyDescent="0.25">
      <c r="C1" s="1" t="s">
        <v>58</v>
      </c>
      <c r="D1" s="1"/>
      <c r="E1" s="1"/>
      <c r="F1" s="1"/>
      <c r="G1" s="1"/>
      <c r="H1" s="1"/>
      <c r="I1" s="1"/>
      <c r="J1" s="1"/>
    </row>
    <row r="2" spans="3:10" ht="15.75" customHeight="1" thickBot="1" x14ac:dyDescent="0.3">
      <c r="C2" s="3"/>
      <c r="D2" s="3"/>
      <c r="E2" s="3"/>
      <c r="F2" s="3"/>
      <c r="G2" s="3"/>
      <c r="H2" s="3"/>
      <c r="I2" s="3"/>
      <c r="J2" s="3"/>
    </row>
    <row r="3" spans="3:10" ht="20.25" x14ac:dyDescent="0.25">
      <c r="C3" s="25" t="s">
        <v>0</v>
      </c>
      <c r="D3" s="26"/>
      <c r="E3" s="26"/>
      <c r="F3" s="26" t="s">
        <v>60</v>
      </c>
      <c r="G3" s="26"/>
      <c r="H3" s="30"/>
      <c r="I3" s="35" t="s">
        <v>61</v>
      </c>
      <c r="J3" s="36"/>
    </row>
    <row r="4" spans="3:10" ht="20.25" x14ac:dyDescent="0.25">
      <c r="C4" s="27"/>
      <c r="D4" s="21"/>
      <c r="E4" s="21"/>
      <c r="F4" s="22">
        <v>2023</v>
      </c>
      <c r="G4" s="22">
        <v>2024</v>
      </c>
      <c r="H4" s="31"/>
      <c r="I4" s="33">
        <v>2023</v>
      </c>
      <c r="J4" s="22">
        <v>2024</v>
      </c>
    </row>
    <row r="5" spans="3:10" ht="15.75" thickBot="1" x14ac:dyDescent="0.3">
      <c r="C5" s="28" t="s">
        <v>1</v>
      </c>
      <c r="D5" s="38" t="s">
        <v>2</v>
      </c>
      <c r="E5" s="38" t="s">
        <v>3</v>
      </c>
      <c r="F5" s="29" t="s">
        <v>4</v>
      </c>
      <c r="G5" s="29" t="s">
        <v>5</v>
      </c>
      <c r="H5" s="32" t="s">
        <v>59</v>
      </c>
      <c r="I5" s="34" t="s">
        <v>4</v>
      </c>
      <c r="J5" s="29" t="s">
        <v>5</v>
      </c>
    </row>
    <row r="6" spans="3:10" ht="409.5" x14ac:dyDescent="0.25">
      <c r="C6" s="5">
        <v>1</v>
      </c>
      <c r="D6" s="39" t="s">
        <v>6</v>
      </c>
      <c r="E6" s="39" t="s">
        <v>7</v>
      </c>
      <c r="F6" s="23">
        <v>130090</v>
      </c>
      <c r="G6" s="23">
        <v>202823</v>
      </c>
      <c r="H6" s="24">
        <v>202823</v>
      </c>
      <c r="I6" s="41" t="s">
        <v>62</v>
      </c>
      <c r="J6" s="41" t="s">
        <v>87</v>
      </c>
    </row>
    <row r="7" spans="3:10" ht="375" x14ac:dyDescent="0.25">
      <c r="C7" s="5">
        <v>2</v>
      </c>
      <c r="D7" s="39" t="s">
        <v>8</v>
      </c>
      <c r="E7" s="39" t="s">
        <v>9</v>
      </c>
      <c r="F7" s="6">
        <v>6138</v>
      </c>
      <c r="G7" s="6">
        <v>2829</v>
      </c>
      <c r="H7" s="14">
        <f>SUM(F7:G7)</f>
        <v>8967</v>
      </c>
      <c r="I7" s="42" t="s">
        <v>63</v>
      </c>
      <c r="J7" s="42" t="s">
        <v>88</v>
      </c>
    </row>
    <row r="8" spans="3:10" ht="345" x14ac:dyDescent="0.25">
      <c r="C8" s="5">
        <v>3</v>
      </c>
      <c r="D8" s="39" t="s">
        <v>10</v>
      </c>
      <c r="E8" s="39" t="s">
        <v>11</v>
      </c>
      <c r="F8" s="6">
        <v>3029</v>
      </c>
      <c r="G8" s="6"/>
      <c r="H8" s="14">
        <f>SUM(F8:G8)</f>
        <v>3029</v>
      </c>
      <c r="I8" s="43" t="s">
        <v>64</v>
      </c>
      <c r="J8" s="43" t="s">
        <v>89</v>
      </c>
    </row>
    <row r="9" spans="3:10" ht="409.5" x14ac:dyDescent="0.25">
      <c r="C9" s="5">
        <v>4</v>
      </c>
      <c r="D9" s="39" t="s">
        <v>12</v>
      </c>
      <c r="E9" s="39" t="s">
        <v>13</v>
      </c>
      <c r="F9" s="7">
        <v>1</v>
      </c>
      <c r="G9" s="7"/>
      <c r="H9" s="14">
        <f>SUM(F9:G9)</f>
        <v>1</v>
      </c>
      <c r="I9" s="42" t="s">
        <v>65</v>
      </c>
      <c r="J9" s="42" t="s">
        <v>90</v>
      </c>
    </row>
    <row r="10" spans="3:10" ht="240" x14ac:dyDescent="0.25">
      <c r="C10" s="5">
        <v>5</v>
      </c>
      <c r="D10" s="39" t="s">
        <v>14</v>
      </c>
      <c r="E10" s="39" t="s">
        <v>15</v>
      </c>
      <c r="F10" s="8">
        <v>1</v>
      </c>
      <c r="G10" s="8">
        <v>1</v>
      </c>
      <c r="H10" s="15">
        <v>1</v>
      </c>
      <c r="I10" s="43" t="s">
        <v>66</v>
      </c>
      <c r="J10" s="43" t="s">
        <v>91</v>
      </c>
    </row>
    <row r="11" spans="3:10" ht="409.5" x14ac:dyDescent="0.25">
      <c r="C11" s="5">
        <v>6</v>
      </c>
      <c r="D11" s="39" t="s">
        <v>16</v>
      </c>
      <c r="E11" s="39" t="s">
        <v>17</v>
      </c>
      <c r="F11" s="6">
        <v>93611</v>
      </c>
      <c r="G11" s="6">
        <v>47954</v>
      </c>
      <c r="H11" s="14">
        <f>SUM(F11:G11)</f>
        <v>141565</v>
      </c>
      <c r="I11" s="42" t="s">
        <v>67</v>
      </c>
      <c r="J11" s="42" t="s">
        <v>92</v>
      </c>
    </row>
    <row r="12" spans="3:10" ht="409.5" x14ac:dyDescent="0.25">
      <c r="C12" s="5">
        <v>7</v>
      </c>
      <c r="D12" s="39" t="s">
        <v>18</v>
      </c>
      <c r="E12" s="39" t="s">
        <v>19</v>
      </c>
      <c r="F12" s="6">
        <v>52446</v>
      </c>
      <c r="G12" s="6"/>
      <c r="H12" s="14">
        <f>SUM(F12:G12)</f>
        <v>52446</v>
      </c>
      <c r="I12" s="43" t="s">
        <v>68</v>
      </c>
      <c r="J12" s="43" t="s">
        <v>93</v>
      </c>
    </row>
    <row r="13" spans="3:10" ht="409.5" x14ac:dyDescent="0.25">
      <c r="C13" s="5">
        <v>8</v>
      </c>
      <c r="D13" s="39" t="s">
        <v>20</v>
      </c>
      <c r="E13" s="39" t="s">
        <v>21</v>
      </c>
      <c r="F13" s="8">
        <v>0.5</v>
      </c>
      <c r="G13" s="7"/>
      <c r="H13" s="15">
        <v>0.5</v>
      </c>
      <c r="I13" s="42" t="s">
        <v>69</v>
      </c>
      <c r="J13" s="42" t="s">
        <v>94</v>
      </c>
    </row>
    <row r="14" spans="3:10" ht="409.5" x14ac:dyDescent="0.25">
      <c r="C14" s="5">
        <v>9</v>
      </c>
      <c r="D14" s="39" t="s">
        <v>22</v>
      </c>
      <c r="E14" s="39" t="s">
        <v>23</v>
      </c>
      <c r="F14" s="8">
        <v>0.23</v>
      </c>
      <c r="G14" s="7"/>
      <c r="H14" s="15">
        <v>0.23</v>
      </c>
      <c r="I14" s="43" t="s">
        <v>70</v>
      </c>
      <c r="J14" s="43" t="s">
        <v>95</v>
      </c>
    </row>
    <row r="15" spans="3:10" ht="409.5" x14ac:dyDescent="0.25">
      <c r="C15" s="5">
        <v>10</v>
      </c>
      <c r="D15" s="39" t="s">
        <v>24</v>
      </c>
      <c r="E15" s="39" t="s">
        <v>25</v>
      </c>
      <c r="F15" s="9">
        <v>0.95299999999999996</v>
      </c>
      <c r="G15" s="7"/>
      <c r="H15" s="16">
        <v>0.95299999999999996</v>
      </c>
      <c r="I15" s="42" t="s">
        <v>71</v>
      </c>
      <c r="J15" s="42" t="s">
        <v>96</v>
      </c>
    </row>
    <row r="16" spans="3:10" ht="409.5" x14ac:dyDescent="0.25">
      <c r="C16" s="5">
        <v>11</v>
      </c>
      <c r="D16" s="39" t="s">
        <v>26</v>
      </c>
      <c r="E16" s="39" t="s">
        <v>27</v>
      </c>
      <c r="F16" s="9">
        <v>0.67</v>
      </c>
      <c r="G16" s="7"/>
      <c r="H16" s="16">
        <v>0.67</v>
      </c>
      <c r="I16" s="43" t="s">
        <v>72</v>
      </c>
      <c r="J16" s="43" t="s">
        <v>97</v>
      </c>
    </row>
    <row r="17" spans="3:10" ht="409.5" x14ac:dyDescent="0.25">
      <c r="C17" s="5">
        <v>12</v>
      </c>
      <c r="D17" s="39" t="s">
        <v>28</v>
      </c>
      <c r="E17" s="39" t="s">
        <v>29</v>
      </c>
      <c r="F17" s="9">
        <v>0.84</v>
      </c>
      <c r="G17" s="7"/>
      <c r="H17" s="16">
        <v>0.84</v>
      </c>
      <c r="I17" s="42" t="s">
        <v>73</v>
      </c>
      <c r="J17" s="42" t="s">
        <v>98</v>
      </c>
    </row>
    <row r="18" spans="3:10" ht="409.5" x14ac:dyDescent="0.25">
      <c r="C18" s="5">
        <v>13</v>
      </c>
      <c r="D18" s="39" t="s">
        <v>30</v>
      </c>
      <c r="E18" s="39" t="s">
        <v>31</v>
      </c>
      <c r="F18" s="9">
        <v>1</v>
      </c>
      <c r="G18" s="9">
        <v>1</v>
      </c>
      <c r="H18" s="16">
        <v>1</v>
      </c>
      <c r="I18" s="43" t="s">
        <v>74</v>
      </c>
      <c r="J18" s="43" t="s">
        <v>99</v>
      </c>
    </row>
    <row r="19" spans="3:10" ht="409.5" x14ac:dyDescent="0.25">
      <c r="C19" s="5">
        <v>14</v>
      </c>
      <c r="D19" s="39" t="s">
        <v>32</v>
      </c>
      <c r="E19" s="39" t="s">
        <v>33</v>
      </c>
      <c r="F19" s="10">
        <v>0.5</v>
      </c>
      <c r="G19" s="11">
        <v>0.59599999999999997</v>
      </c>
      <c r="H19" s="17">
        <v>0.59599999999999997</v>
      </c>
      <c r="I19" s="42" t="s">
        <v>75</v>
      </c>
      <c r="J19" s="42" t="s">
        <v>100</v>
      </c>
    </row>
    <row r="20" spans="3:10" ht="409.5" x14ac:dyDescent="0.25">
      <c r="C20" s="5">
        <v>15</v>
      </c>
      <c r="D20" s="39" t="s">
        <v>34</v>
      </c>
      <c r="E20" s="39" t="s">
        <v>35</v>
      </c>
      <c r="F20" s="11">
        <v>0.56799999999999995</v>
      </c>
      <c r="G20" s="7"/>
      <c r="H20" s="17">
        <v>0.56799999999999995</v>
      </c>
      <c r="I20" s="43" t="s">
        <v>76</v>
      </c>
      <c r="J20" s="43" t="s">
        <v>101</v>
      </c>
    </row>
    <row r="21" spans="3:10" ht="315" x14ac:dyDescent="0.25">
      <c r="C21" s="5">
        <v>16</v>
      </c>
      <c r="D21" s="39" t="s">
        <v>36</v>
      </c>
      <c r="E21" s="39" t="s">
        <v>37</v>
      </c>
      <c r="F21" s="12">
        <v>89</v>
      </c>
      <c r="G21" s="12"/>
      <c r="H21" s="18">
        <v>89</v>
      </c>
      <c r="I21" s="42" t="s">
        <v>77</v>
      </c>
      <c r="J21" s="42" t="s">
        <v>102</v>
      </c>
    </row>
    <row r="22" spans="3:10" ht="409.5" x14ac:dyDescent="0.25">
      <c r="C22" s="5">
        <v>17</v>
      </c>
      <c r="D22" s="39" t="s">
        <v>38</v>
      </c>
      <c r="E22" s="39" t="s">
        <v>39</v>
      </c>
      <c r="F22" s="12">
        <v>0</v>
      </c>
      <c r="G22" s="12">
        <v>2</v>
      </c>
      <c r="H22" s="18">
        <v>2</v>
      </c>
      <c r="I22" s="43" t="s">
        <v>78</v>
      </c>
      <c r="J22" s="43" t="s">
        <v>103</v>
      </c>
    </row>
    <row r="23" spans="3:10" ht="409.5" x14ac:dyDescent="0.25">
      <c r="C23" s="5">
        <v>18</v>
      </c>
      <c r="D23" s="39" t="s">
        <v>40</v>
      </c>
      <c r="E23" s="39" t="s">
        <v>41</v>
      </c>
      <c r="F23" s="6">
        <v>97450</v>
      </c>
      <c r="G23" s="6">
        <v>25585</v>
      </c>
      <c r="H23" s="14">
        <f>SUM(F23:G23)</f>
        <v>123035</v>
      </c>
      <c r="I23" s="42" t="s">
        <v>79</v>
      </c>
      <c r="J23" s="42" t="s">
        <v>104</v>
      </c>
    </row>
    <row r="24" spans="3:10" ht="75" x14ac:dyDescent="0.25">
      <c r="C24" s="5">
        <v>19</v>
      </c>
      <c r="D24" s="39" t="s">
        <v>42</v>
      </c>
      <c r="E24" s="39" t="s">
        <v>43</v>
      </c>
      <c r="F24" s="12">
        <v>1</v>
      </c>
      <c r="G24" s="12">
        <v>0</v>
      </c>
      <c r="H24" s="18">
        <v>1</v>
      </c>
      <c r="I24" s="43" t="s">
        <v>80</v>
      </c>
      <c r="J24" s="43" t="s">
        <v>105</v>
      </c>
    </row>
    <row r="25" spans="3:10" ht="409.5" x14ac:dyDescent="0.25">
      <c r="C25" s="5">
        <v>20</v>
      </c>
      <c r="D25" s="39" t="s">
        <v>44</v>
      </c>
      <c r="E25" s="39" t="s">
        <v>45</v>
      </c>
      <c r="F25" s="12">
        <v>4034</v>
      </c>
      <c r="G25" s="12">
        <v>4220</v>
      </c>
      <c r="H25" s="18">
        <v>4220</v>
      </c>
      <c r="I25" s="42" t="s">
        <v>81</v>
      </c>
      <c r="J25" s="42" t="s">
        <v>106</v>
      </c>
    </row>
    <row r="26" spans="3:10" ht="409.5" x14ac:dyDescent="0.25">
      <c r="C26" s="5">
        <v>21</v>
      </c>
      <c r="D26" s="39" t="s">
        <v>46</v>
      </c>
      <c r="E26" s="39" t="s">
        <v>47</v>
      </c>
      <c r="F26" s="12"/>
      <c r="G26" s="12">
        <v>1</v>
      </c>
      <c r="H26" s="18">
        <v>1</v>
      </c>
      <c r="I26" s="43" t="s">
        <v>82</v>
      </c>
      <c r="J26" s="43" t="s">
        <v>107</v>
      </c>
    </row>
    <row r="27" spans="3:10" ht="75" x14ac:dyDescent="0.25">
      <c r="C27" s="5">
        <v>22</v>
      </c>
      <c r="D27" s="39" t="s">
        <v>48</v>
      </c>
      <c r="E27" s="39" t="s">
        <v>49</v>
      </c>
      <c r="F27" s="12"/>
      <c r="G27" s="12">
        <v>0</v>
      </c>
      <c r="H27" s="18">
        <v>0</v>
      </c>
      <c r="I27" s="42" t="s">
        <v>82</v>
      </c>
      <c r="J27" s="42" t="s">
        <v>82</v>
      </c>
    </row>
    <row r="28" spans="3:10" ht="409.5" x14ac:dyDescent="0.25">
      <c r="C28" s="5">
        <v>23</v>
      </c>
      <c r="D28" s="39" t="s">
        <v>50</v>
      </c>
      <c r="E28" s="39" t="s">
        <v>51</v>
      </c>
      <c r="F28" s="12">
        <v>2055</v>
      </c>
      <c r="G28" s="12">
        <v>841</v>
      </c>
      <c r="H28" s="19">
        <f>SUM(F28:G28)</f>
        <v>2896</v>
      </c>
      <c r="I28" s="43" t="s">
        <v>83</v>
      </c>
      <c r="J28" s="43" t="s">
        <v>108</v>
      </c>
    </row>
    <row r="29" spans="3:10" ht="409.5" x14ac:dyDescent="0.25">
      <c r="C29" s="5">
        <v>24</v>
      </c>
      <c r="D29" s="39" t="s">
        <v>52</v>
      </c>
      <c r="E29" s="39" t="s">
        <v>53</v>
      </c>
      <c r="F29" s="12">
        <v>1</v>
      </c>
      <c r="G29" s="12"/>
      <c r="H29" s="18">
        <v>1</v>
      </c>
      <c r="I29" s="42" t="s">
        <v>84</v>
      </c>
      <c r="J29" s="42" t="s">
        <v>109</v>
      </c>
    </row>
    <row r="30" spans="3:10" ht="210" x14ac:dyDescent="0.25">
      <c r="C30" s="5">
        <v>25</v>
      </c>
      <c r="D30" s="39" t="s">
        <v>54</v>
      </c>
      <c r="E30" s="39" t="s">
        <v>55</v>
      </c>
      <c r="F30" s="13">
        <v>1</v>
      </c>
      <c r="G30" s="13">
        <v>0.5</v>
      </c>
      <c r="H30" s="20"/>
      <c r="I30" s="43" t="s">
        <v>85</v>
      </c>
      <c r="J30" s="43" t="s">
        <v>110</v>
      </c>
    </row>
    <row r="31" spans="3:10" ht="409.5" x14ac:dyDescent="0.25">
      <c r="C31" s="5">
        <v>26</v>
      </c>
      <c r="D31" s="39" t="s">
        <v>56</v>
      </c>
      <c r="E31" s="39" t="s">
        <v>57</v>
      </c>
      <c r="F31" s="12">
        <v>2</v>
      </c>
      <c r="G31" s="12"/>
      <c r="H31" s="18">
        <v>2</v>
      </c>
      <c r="I31" s="42" t="s">
        <v>86</v>
      </c>
      <c r="J31" s="42" t="s">
        <v>111</v>
      </c>
    </row>
    <row r="32" spans="3:10" x14ac:dyDescent="0.25">
      <c r="C32" s="4"/>
      <c r="D32" s="44"/>
      <c r="E32" s="44"/>
      <c r="F32" s="4"/>
      <c r="G32" s="4"/>
      <c r="H32" s="4"/>
      <c r="I32" s="45"/>
      <c r="J32" s="45"/>
    </row>
  </sheetData>
  <mergeCells count="4">
    <mergeCell ref="C3:E4"/>
    <mergeCell ref="F3:H3"/>
    <mergeCell ref="I3:J3"/>
    <mergeCell ref="C1:J2"/>
  </mergeCells>
  <dataValidations count="1">
    <dataValidation allowBlank="1" sqref="D5:E5"/>
  </dataValidations>
  <pageMargins left="0.7" right="0.7" top="0.75" bottom="0.75" header="0.3" footer="0.3"/>
  <pageSetup paperSize="9" orientation="portrait" horizontalDpi="4294967294" verticalDpi="4294967294"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Rangel Medina, Gina Paola</dc:creator>
  <cp:lastModifiedBy>Rangel Medina, Gina Paola</cp:lastModifiedBy>
  <dcterms:created xsi:type="dcterms:W3CDTF">2025-01-27T18:54:02Z</dcterms:created>
  <dcterms:modified xsi:type="dcterms:W3CDTF">2025-01-27T19:30:12Z</dcterms:modified>
</cp:coreProperties>
</file>